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1400" windowHeight="9615" tabRatio="926" firstSheet="26" activeTab="36"/>
  </bookViews>
  <sheets>
    <sheet name="Con PLT 10 " sheetId="7" r:id="rId1"/>
    <sheet name="con WB10 " sheetId="8" r:id="rId2"/>
    <sheet name="ConGaza10" sheetId="9" r:id="rId3"/>
    <sheet name="P1 PL" sheetId="2" r:id="rId4"/>
    <sheet name="p1 wb" sheetId="16" r:id="rId5"/>
    <sheet name="P1 Gaza" sheetId="4" r:id="rId6"/>
    <sheet name="P2 Pl" sheetId="15" r:id="rId7"/>
    <sheet name="P2 wb" sheetId="17" r:id="rId8"/>
    <sheet name="P2 gaza" sheetId="18" r:id="rId9"/>
    <sheet name="B1 PL" sheetId="5" r:id="rId10"/>
    <sheet name="B1 WB" sheetId="19" r:id="rId11"/>
    <sheet name="B1 gaza" sheetId="20" r:id="rId12"/>
    <sheet name="EX PLT " sheetId="6" r:id="rId13"/>
    <sheet name="EXP WB" sheetId="10" r:id="rId14"/>
    <sheet name="EXP Gaza" sheetId="11" r:id="rId15"/>
    <sheet name="Maj" sheetId="12" r:id="rId16"/>
    <sheet name="Maj (2)" sheetId="14" r:id="rId17"/>
    <sheet name="Maj (3)" sheetId="21" r:id="rId18"/>
    <sheet name="P1 PL (2)" sheetId="22" r:id="rId19"/>
    <sheet name="p1 rwb" sheetId="23" r:id="rId20"/>
    <sheet name="P1 Gaza (2)" sheetId="24" r:id="rId21"/>
    <sheet name="P2 Pl (2)" sheetId="25" r:id="rId22"/>
    <sheet name="P2 wb (2)" sheetId="26" r:id="rId23"/>
    <sheet name="P2 gaza (2)" sheetId="27" r:id="rId24"/>
    <sheet name="B1 PL (2)" sheetId="28" r:id="rId25"/>
    <sheet name="B1 WB (2)" sheetId="29" r:id="rId26"/>
    <sheet name="B1 gaza (2)" sheetId="30" r:id="rId27"/>
    <sheet name="EX PLT  (2)" sheetId="31" r:id="rId28"/>
    <sheet name="EXP WB (2)" sheetId="32" r:id="rId29"/>
    <sheet name="EXP Gaza (2)" sheetId="33" r:id="rId30"/>
    <sheet name="Maj (4)" sheetId="34" r:id="rId31"/>
    <sheet name="Maj (5)" sheetId="35" r:id="rId32"/>
    <sheet name="Maj (6)" sheetId="36" r:id="rId33"/>
    <sheet name="%B.1 Pal" sheetId="37" r:id="rId34"/>
    <sheet name="B.1 Pal 14" sheetId="38" r:id="rId35"/>
    <sheet name="B.1 Pal 15" sheetId="39" r:id="rId36"/>
    <sheet name="B.1 Pal 11" sheetId="40" r:id="rId37"/>
    <sheet name="B.1 PAL 13 12" sheetId="41" r:id="rId38"/>
    <sheet name="final 14 cons" sheetId="46" r:id="rId39"/>
    <sheet name="final 15 cons" sheetId="47" r:id="rId40"/>
    <sheet name="final 11 cons" sheetId="48" r:id="rId41"/>
    <sheet name="final 13 12 cons" sheetId="49" r:id="rId42"/>
  </sheets>
  <externalReferences>
    <externalReference r:id="rId43"/>
    <externalReference r:id="rId44"/>
    <externalReference r:id="rId45"/>
    <externalReference r:id="rId46"/>
    <externalReference r:id="rId47"/>
  </externalReferences>
  <definedNames>
    <definedName name="hudty5rtsu5te">[5]P.1Rwb!#REF!</definedName>
    <definedName name="_xlnm.Print_Area" localSheetId="37">'B.1 PAL 13 12'!$A$1:$D$37</definedName>
    <definedName name="_xlnm.Print_Area" localSheetId="11">'B1 gaza'!$A$1:$D$31</definedName>
    <definedName name="_xlnm.Print_Area" localSheetId="26">'B1 gaza (2)'!$A$1:$D$31</definedName>
    <definedName name="_xlnm.Print_Area" localSheetId="9">'B1 PL'!$A$1:$D$32</definedName>
    <definedName name="_xlnm.Print_Area" localSheetId="24">'B1 PL (2)'!$A$1:$D$32</definedName>
    <definedName name="_xlnm.Print_Area" localSheetId="10">'B1 WB'!$A$1:$D$32</definedName>
    <definedName name="_xlnm.Print_Area" localSheetId="25">'B1 WB (2)'!$A$1:$D$32</definedName>
    <definedName name="_xlnm.Print_Area" localSheetId="0">'Con PLT 10 '!$A$1:$D$32</definedName>
    <definedName name="_xlnm.Print_Area" localSheetId="1">'con WB10 '!$A$1:$D$32</definedName>
    <definedName name="_xlnm.Print_Area" localSheetId="2">ConGaza10!$A$1:$D$31</definedName>
    <definedName name="_xlnm.Print_Area" localSheetId="12">'EX PLT '!$A$1:$D$25</definedName>
    <definedName name="_xlnm.Print_Area" localSheetId="27">'EX PLT  (2)'!$A$1:$D$25</definedName>
    <definedName name="_xlnm.Print_Area" localSheetId="14">'EXP Gaza'!$A$1:$D$24</definedName>
    <definedName name="_xlnm.Print_Area" localSheetId="29">'EXP Gaza (2)'!$A$1:$D$24</definedName>
    <definedName name="_xlnm.Print_Area" localSheetId="13">'EXP WB'!$A$1:$D$25</definedName>
    <definedName name="_xlnm.Print_Area" localSheetId="28">'EXP WB (2)'!$A$1:$D$25</definedName>
    <definedName name="_xlnm.Print_Area" localSheetId="15">Maj!$A$1:$D$33</definedName>
    <definedName name="_xlnm.Print_Area" localSheetId="16">'Maj (2)'!$A$1:$D$14</definedName>
    <definedName name="_xlnm.Print_Area" localSheetId="17">'Maj (3)'!$A$1:$D$18</definedName>
    <definedName name="_xlnm.Print_Area" localSheetId="30">'Maj (4)'!$A$1:$D$33</definedName>
    <definedName name="_xlnm.Print_Area" localSheetId="31">'Maj (5)'!$A$1:$D$14</definedName>
    <definedName name="_xlnm.Print_Area" localSheetId="32">'Maj (6)'!$A$1:$D$18</definedName>
    <definedName name="_xlnm.Print_Area" localSheetId="5">'P1 Gaza'!$A$1:$D$31</definedName>
    <definedName name="_xlnm.Print_Area" localSheetId="20">'P1 Gaza (2)'!$A$1:$D$31</definedName>
    <definedName name="_xlnm.Print_Area" localSheetId="3">'P1 PL'!$A$1:$D$32</definedName>
    <definedName name="_xlnm.Print_Area" localSheetId="18">'P1 PL (2)'!$A$1:$D$32</definedName>
    <definedName name="_xlnm.Print_Area" localSheetId="19">'p1 rwb'!$A$1:$D$32</definedName>
    <definedName name="_xlnm.Print_Area" localSheetId="4">'p1 wb'!$A$1:$D$32</definedName>
    <definedName name="_xlnm.Print_Area" localSheetId="8">'P2 gaza'!$A$1:$D$31</definedName>
    <definedName name="_xlnm.Print_Area" localSheetId="23">'P2 gaza (2)'!$A$1:$D$31</definedName>
    <definedName name="_xlnm.Print_Area" localSheetId="6">'P2 Pl'!$A$1:$D$32</definedName>
    <definedName name="_xlnm.Print_Area" localSheetId="21">'P2 Pl (2)'!$A$1:$D$32</definedName>
    <definedName name="_xlnm.Print_Area" localSheetId="7">'P2 wb'!$A$1:$D$32</definedName>
    <definedName name="_xlnm.Print_Area" localSheetId="22">'P2 wb (2)'!$A$1:$D$32</definedName>
    <definedName name="Query1" localSheetId="33">#REF!</definedName>
    <definedName name="Query1" localSheetId="36">#REF!</definedName>
    <definedName name="Query1" localSheetId="37">#REF!</definedName>
    <definedName name="Query1" localSheetId="34">#REF!</definedName>
    <definedName name="Query1" localSheetId="35">#REF!</definedName>
    <definedName name="Query1" localSheetId="40">#REF!</definedName>
    <definedName name="Query1" localSheetId="41">#REF!</definedName>
    <definedName name="Query1" localSheetId="38">#REF!</definedName>
    <definedName name="Query1" localSheetId="39">#REF!</definedName>
    <definedName name="Query1">#REF!</definedName>
    <definedName name="RWBP.1PubOwn." localSheetId="33">[3]P.1Rwb!#REF!</definedName>
    <definedName name="RWBP.1PubOwn." localSheetId="36">[3]P.1Rwb!#REF!</definedName>
    <definedName name="RWBP.1PubOwn." localSheetId="37">[3]P.1Rwb!#REF!</definedName>
    <definedName name="RWBP.1PubOwn." localSheetId="34">[3]P.1Rwb!#REF!</definedName>
    <definedName name="RWBP.1PubOwn." localSheetId="35">[3]P.1Rwb!#REF!</definedName>
    <definedName name="RWBP.1PubOwn." localSheetId="40">[5]P.1Rwb!#REF!</definedName>
    <definedName name="RWBP.1PubOwn." localSheetId="41">[5]P.1Rwb!#REF!</definedName>
    <definedName name="RWBP.1PubOwn." localSheetId="38">[5]P.1Rwb!#REF!</definedName>
    <definedName name="RWBP.1PubOwn." localSheetId="39">[5]P.1Rwb!#REF!</definedName>
    <definedName name="RWBP.1PubOwn.">[3]P.1Rwb!#REF!</definedName>
    <definedName name="RWBP.2PubOwn" localSheetId="33">[3]P.2Rwb!#REF!</definedName>
    <definedName name="RWBP.2PubOwn" localSheetId="36">[3]P.2Rwb!#REF!</definedName>
    <definedName name="RWBP.2PubOwn" localSheetId="37">[3]P.2Rwb!#REF!</definedName>
    <definedName name="RWBP.2PubOwn" localSheetId="34">[3]P.2Rwb!#REF!</definedName>
    <definedName name="RWBP.2PubOwn" localSheetId="35">[3]P.2Rwb!#REF!</definedName>
    <definedName name="RWBP.2PubOwn" localSheetId="40">[5]P.2Rwb!#REF!</definedName>
    <definedName name="RWBP.2PubOwn" localSheetId="41">[5]P.2Rwb!#REF!</definedName>
    <definedName name="RWBP.2PubOwn" localSheetId="38">[5]P.2Rwb!#REF!</definedName>
    <definedName name="RWBP.2PubOwn" localSheetId="39">[5]P.2Rwb!#REF!</definedName>
    <definedName name="RWBP.2PubOwn">[3]P.2Rwb!#REF!</definedName>
  </definedNames>
  <calcPr calcId="125725"/>
</workbook>
</file>

<file path=xl/calcChain.xml><?xml version="1.0" encoding="utf-8"?>
<calcChain xmlns="http://schemas.openxmlformats.org/spreadsheetml/2006/main">
  <c r="B35" i="49"/>
  <c r="F12" i="34"/>
  <c r="F10"/>
  <c r="F6" i="12"/>
  <c r="G6"/>
  <c r="F7"/>
  <c r="G7"/>
  <c r="F8"/>
  <c r="G8"/>
  <c r="F9"/>
  <c r="G9"/>
  <c r="F10"/>
  <c r="G10"/>
  <c r="F11"/>
  <c r="G11"/>
  <c r="F12"/>
  <c r="G12"/>
  <c r="F13"/>
  <c r="G13"/>
  <c r="F14"/>
  <c r="G14"/>
  <c r="B44"/>
  <c r="C44"/>
  <c r="B45"/>
  <c r="C45"/>
  <c r="B46"/>
  <c r="C46"/>
  <c r="B47"/>
  <c r="C47"/>
  <c r="B48"/>
  <c r="C48"/>
  <c r="B49"/>
  <c r="C49"/>
  <c r="B50"/>
  <c r="C50"/>
  <c r="C61" i="19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86" i="5"/>
  <c r="B86"/>
  <c r="C85"/>
  <c r="B85"/>
  <c r="C84"/>
  <c r="B84"/>
  <c r="C83"/>
  <c r="B83"/>
  <c r="C82"/>
  <c r="B82"/>
  <c r="C81"/>
  <c r="B81"/>
  <c r="C80"/>
  <c r="B80"/>
  <c r="C79"/>
  <c r="B79"/>
  <c r="C78"/>
  <c r="B78"/>
  <c r="C77"/>
  <c r="B77"/>
  <c r="C76"/>
  <c r="B76"/>
  <c r="C75"/>
  <c r="B75"/>
  <c r="C74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90"/>
  <c r="B90"/>
  <c r="C89"/>
  <c r="B89"/>
  <c r="C88"/>
  <c r="B88"/>
  <c r="C34" i="18"/>
  <c r="B34"/>
  <c r="C34" i="17"/>
  <c r="B34"/>
  <c r="C34" i="4"/>
  <c r="B34"/>
  <c r="C34" i="16"/>
  <c r="B34"/>
</calcChain>
</file>

<file path=xl/sharedStrings.xml><?xml version="1.0" encoding="utf-8"?>
<sst xmlns="http://schemas.openxmlformats.org/spreadsheetml/2006/main" count="2256" uniqueCount="263">
  <si>
    <t>Economic Activity</t>
  </si>
  <si>
    <t>النشاط  الاقتصادي</t>
  </si>
  <si>
    <t>التعدين، الصناعة التحويلية والمياه والكهرباء</t>
  </si>
  <si>
    <t>التعدين واستغلال المحاجر</t>
  </si>
  <si>
    <t>Manufacturing</t>
  </si>
  <si>
    <t>Construction</t>
  </si>
  <si>
    <t>الإنشاءات</t>
  </si>
  <si>
    <t>Services</t>
  </si>
  <si>
    <t>الخدمات</t>
  </si>
  <si>
    <t>Education</t>
  </si>
  <si>
    <t>التعليم</t>
  </si>
  <si>
    <t>الصحة والعمل الاجتماعي</t>
  </si>
  <si>
    <t>Public Administration and Defense</t>
  </si>
  <si>
    <t>الإدارة العامة والدفاع</t>
  </si>
  <si>
    <t>الخدمات المنزلية</t>
  </si>
  <si>
    <t>FISIM</t>
  </si>
  <si>
    <t>خدمات الوساطة المالية المقاسة بصورة غير مباشرة</t>
  </si>
  <si>
    <t>Customs Duties</t>
  </si>
  <si>
    <t>الرسوم الجمركية</t>
  </si>
  <si>
    <t>VAT on Imports, net</t>
  </si>
  <si>
    <t>صافي ضريبة القيمة المضافة على الواردات</t>
  </si>
  <si>
    <t>Gross Domestic Product</t>
  </si>
  <si>
    <t>الناتج المحلي الإجمالي</t>
  </si>
  <si>
    <t xml:space="preserve">Value In US$ Million        </t>
  </si>
  <si>
    <t xml:space="preserve">القيمة بالمليون دولار أمريكي                                                                                                                                                                                                                        </t>
  </si>
  <si>
    <t>الزراعة والحراجة وصيد الأسماك</t>
  </si>
  <si>
    <t>الصناعات التحويلية</t>
  </si>
  <si>
    <t xml:space="preserve">النقل والتخزين </t>
  </si>
  <si>
    <t>المعلومات والاتصالات</t>
  </si>
  <si>
    <t>الفنون والترفيه والتسلية</t>
  </si>
  <si>
    <t>Water supply, sewerage, waste management and remediation activities</t>
  </si>
  <si>
    <t>Wholesale and Retail Trade, repair of motor vehicles and motorcycles</t>
  </si>
  <si>
    <t>Financial and insurance activities</t>
  </si>
  <si>
    <t>Information and communication</t>
  </si>
  <si>
    <t>Accommodation and food service activities</t>
  </si>
  <si>
    <t>Real estate activities</t>
  </si>
  <si>
    <t>Professional, scientific and technical activities</t>
  </si>
  <si>
    <t>Administrative and support service activities</t>
  </si>
  <si>
    <t>Human health and social work activities</t>
  </si>
  <si>
    <t>Arts, entertainment and recreation</t>
  </si>
  <si>
    <t>Other service activities</t>
  </si>
  <si>
    <t>الاستخدام النهائي</t>
  </si>
  <si>
    <t>Final Use</t>
  </si>
  <si>
    <t>الإنفاق الاستهلاكي النهائي</t>
  </si>
  <si>
    <t>الإنفاق الاستهلاكي النهائي للأسر المعيشية</t>
  </si>
  <si>
    <t>الإنفاق الاستهلاكي النهائي الحكومي</t>
  </si>
  <si>
    <t>الإنفاق الاستهلاكي النهائي للمؤسسات غير الهادفة للربح وتخدم الأسر المعيشية</t>
  </si>
  <si>
    <t>التكوين الرأسمالي الإجمالي</t>
  </si>
  <si>
    <t>التكوين الرأسمالي الثابت الإجمالي</t>
  </si>
  <si>
    <t>التغير في المخزون</t>
  </si>
  <si>
    <t>صافي الممتلكات القيمة</t>
  </si>
  <si>
    <t>صافي الصادرات من السلع والخدمات</t>
  </si>
  <si>
    <t>الصادرات</t>
  </si>
  <si>
    <t>الواردات</t>
  </si>
  <si>
    <t>Final Consumption</t>
  </si>
  <si>
    <t>NPISH final Consumption</t>
  </si>
  <si>
    <t>Gross Capital Formation</t>
  </si>
  <si>
    <t xml:space="preserve">Gross Fixed Capital Formation </t>
  </si>
  <si>
    <t xml:space="preserve"> - Buildings</t>
  </si>
  <si>
    <t xml:space="preserve"> - Non-buildings</t>
  </si>
  <si>
    <t>Acquisitions of Valuables, net</t>
  </si>
  <si>
    <t>Net Exports of Goods and Services</t>
  </si>
  <si>
    <t>Exports</t>
  </si>
  <si>
    <t xml:space="preserve"> - Goods</t>
  </si>
  <si>
    <t xml:space="preserve"> - Services</t>
  </si>
  <si>
    <t>Imports</t>
  </si>
  <si>
    <t>- المباني</t>
  </si>
  <si>
    <t>- غير المباني</t>
  </si>
  <si>
    <t>- السلع</t>
  </si>
  <si>
    <t>- الخدمات</t>
  </si>
  <si>
    <t xml:space="preserve">الناتج المحلي الإجمالي </t>
  </si>
  <si>
    <t xml:space="preserve">صافي الدخل من الخارج </t>
  </si>
  <si>
    <t>- صافي دخل الملكية</t>
  </si>
  <si>
    <t xml:space="preserve">- صافي تعويضات العاملين </t>
  </si>
  <si>
    <t xml:space="preserve">الدخل القومي الإجمالي </t>
  </si>
  <si>
    <t xml:space="preserve">صافي التحويلات الجارية من الخارج  </t>
  </si>
  <si>
    <t xml:space="preserve">الدخل القومي المتاح الإجمالي </t>
  </si>
  <si>
    <t>الاستهلاك النهائي</t>
  </si>
  <si>
    <t>الادخار</t>
  </si>
  <si>
    <t>Gross Domestic Product (GDP)</t>
  </si>
  <si>
    <t>Net factor Income from abroad</t>
  </si>
  <si>
    <t>- Compensation of Employees, net</t>
  </si>
  <si>
    <t>- Property Income, net</t>
  </si>
  <si>
    <t>Gross National Income (GNI)</t>
  </si>
  <si>
    <t xml:space="preserve">Net Current Transfers from abroad </t>
  </si>
  <si>
    <t>قطاع غزة</t>
  </si>
  <si>
    <t>المتغير</t>
  </si>
  <si>
    <t>Variable</t>
  </si>
  <si>
    <t>إمدادات الكهرباء والغاز والبخار وتكييف الهواء</t>
  </si>
  <si>
    <t>Savings</t>
  </si>
  <si>
    <t xml:space="preserve">الضفة الغربية* </t>
  </si>
  <si>
    <t>المجموع</t>
  </si>
  <si>
    <t>Total</t>
  </si>
  <si>
    <t>Gross Output</t>
  </si>
  <si>
    <t>اجمالي الانتاج</t>
  </si>
  <si>
    <t>West Bank*</t>
  </si>
  <si>
    <t xml:space="preserve"> Gaza Strip</t>
  </si>
  <si>
    <t>الأنشطة المالية وأنشطة التأمين</t>
  </si>
  <si>
    <t>أنشطة خدمات الاقامة والطعام</t>
  </si>
  <si>
    <t>الأنشطة العقارية والايجارية</t>
  </si>
  <si>
    <t>الأنشطة المهنية والعلمية والتقنية</t>
  </si>
  <si>
    <t>أنشطة الخدمات الادارية والخدمات المساندة</t>
  </si>
  <si>
    <t>أنشطة الخدمات الاخرى</t>
  </si>
  <si>
    <t>إمدادات المياة وأنشطة الصرف الصحي وإدارة النفايات ومعالجتها</t>
  </si>
  <si>
    <t>Gross Intermediate Consumption</t>
  </si>
  <si>
    <t xml:space="preserve">القيمة بالدولار الأمريكي                                                                                                                                                                                                                        </t>
  </si>
  <si>
    <t>Electricity, gas, steam and air conditioning supply</t>
  </si>
  <si>
    <t>Public administration and defense</t>
  </si>
  <si>
    <t>Wholesale and retail trade, repair of motor vehicles and motorcycles</t>
  </si>
  <si>
    <t>Agriculture, forestry and fishing</t>
  </si>
  <si>
    <t>Mining, manufacturing, electricity and water</t>
  </si>
  <si>
    <t>Mining and quarrying</t>
  </si>
  <si>
    <t>Households with employed persons</t>
  </si>
  <si>
    <t>Transportation and storage</t>
  </si>
  <si>
    <t>Final consumption</t>
  </si>
  <si>
    <t>Household final consumption</t>
  </si>
  <si>
    <t>Government final consumption</t>
  </si>
  <si>
    <t>اجمالي الاستهلاك الوسيط</t>
  </si>
  <si>
    <t>Changes in inventories</t>
  </si>
  <si>
    <t xml:space="preserve">Value In USD Million        </t>
  </si>
  <si>
    <t xml:space="preserve">Value In USD        </t>
  </si>
  <si>
    <t>فلسطين*</t>
  </si>
  <si>
    <t>Palestine*</t>
  </si>
  <si>
    <t>تجارة الجملة والتجزئة واصلاح المركبات والدراجات النارية</t>
  </si>
  <si>
    <t>تجارة الجملة والتجزئة واصلاح المركبات والدارجات النارية</t>
  </si>
  <si>
    <t>Gaza Strip</t>
  </si>
  <si>
    <t>Net errors and omissions</t>
  </si>
  <si>
    <t>صافي السهو والخطأ</t>
  </si>
  <si>
    <t>* البيانات باستثناء ذلك الجزء من محافظة القدس الذي ضمته إسرائيل عنوة بعيد احتلالها للضفة الغربية عام 1967.</t>
  </si>
  <si>
    <t>GDP Per Capita</t>
  </si>
  <si>
    <t>GNI Per Capita</t>
  </si>
  <si>
    <t>GNDI Per Capita</t>
  </si>
  <si>
    <t>Indicator</t>
  </si>
  <si>
    <t xml:space="preserve">نصيب الفرد من الناتج المحلي الاجمالي </t>
  </si>
  <si>
    <t xml:space="preserve">نصيب الفرد من الدخل القومي الإجمالي  </t>
  </si>
  <si>
    <t xml:space="preserve">نصيب الفرد من الدخل القومي المتاح  الإجمالي  </t>
  </si>
  <si>
    <t>المؤشر</t>
  </si>
  <si>
    <t>*The data excludes those parts of Jerusalem governorate which were annexed by Israel in 1967.</t>
  </si>
  <si>
    <t>Gross National Disposable Income (GNDI)</t>
  </si>
  <si>
    <t>جدول 1-1: نسبة مساهمة الأنشطة الاقتصادية في الناتج المحلي الإجمالي في فلسطين* للأعوام 2013، 2014 بالأسعار الجارية</t>
  </si>
  <si>
    <t xml:space="preserve">         جدول 1-2: نسبة مساهمة الأنشطة الاقتصادية في الناتج المحلي الإجمالي في الضفة الغربية* للأعوام 2013، 2014 بالأسعار الجارية</t>
  </si>
  <si>
    <t xml:space="preserve">جدول 1-3: نسبة مساهمة الأنشطة الاقتصادية في الناتج المحلي الإجمالي في قطاع غزة للأعوام 2013، 2014 بالأسعار الجارية </t>
  </si>
  <si>
    <t xml:space="preserve">جدول 2-1:  الانتاج في فلسطين* حسب النشاط الاقتصادي للأعوام 2013، 2014 بالأسعار الجارية </t>
  </si>
  <si>
    <t>جدول 2-2: الانتاج في الضفة الغربية* حسب النشاط الاقتصادي للأعوام 2013، 2014 بالأسعار الجارية</t>
  </si>
  <si>
    <t>جدول 2-3: الانتاج في قطاع غزة حسب النشاط الاقتصادي للأعوام 2013، 2014 بالأسعار الجارية</t>
  </si>
  <si>
    <t>جدول 3-1: الاستهلاك الوسيط في فلسطين* حسب النشاط الاقتصادي للأعوام 2013، 2014 بالأسعار الجارية</t>
  </si>
  <si>
    <t>جدول 3-2: الاستهلاك الوسيط في الضفة الغربية* حسب النشاط الاقتصادي للأعوام 2013، 2014 بالأسعار الجارية</t>
  </si>
  <si>
    <t xml:space="preserve">Table 1-1: Percentage contribution to GDP in Palestine* by economic activities for the years 2013, 2014 at current prices                               </t>
  </si>
  <si>
    <t xml:space="preserve">Table 1-2: Percentage contribution to GDP in West Bank* by economic activities for the years 2013, 2014 at current prices                              </t>
  </si>
  <si>
    <t xml:space="preserve">Table 1-3: Percentage contribution to GDP in Gaza Strip by economic activities for the years 2013, 2014 at current prices
                               </t>
  </si>
  <si>
    <t xml:space="preserve"> Table 2-1: Output in Palestine* by economic activity for the years 2013, 2014 at current prices                            </t>
  </si>
  <si>
    <t xml:space="preserve">             Table 2-2: Output in West Bank* by economic activity for the years 2013, 2014 at current prices                             </t>
  </si>
  <si>
    <t xml:space="preserve">Table 2-3: Output in Gaza Strip by economic activity for the years 2013, 2014 at current prices                             </t>
  </si>
  <si>
    <t xml:space="preserve">         Table 3-1: Intermediate consumption in Palestine* by economic activity for the years        2013, 2014 at current prices                              </t>
  </si>
  <si>
    <t xml:space="preserve">       Table 3-2: Intermediate consumption in West Bank* by economic activity for the years 2013, 2014 at current prices
                             </t>
  </si>
  <si>
    <t xml:space="preserve">        Table 3-3: Intermediate consumption in Gaza Strip by economic activity for the years        2013, 2014 at current prices
                             </t>
  </si>
  <si>
    <t xml:space="preserve">            Table 4-1: Value added in Palestine* by economic activity for the years 2013, 2014 at current prices
                             </t>
  </si>
  <si>
    <t xml:space="preserve">      Table 4-2: Value added in West Bank* by economic activity for the years 2013, 2014 at current prices
                             </t>
  </si>
  <si>
    <t xml:space="preserve">Table 4-3: Value added in Gaza Strip by economic activity for the years 2013, 2014 at current prices
                             </t>
  </si>
  <si>
    <t xml:space="preserve">       Table 5-1: GDP by expenditure in Palestine* for the years 2013, 2014 at current prices                     </t>
  </si>
  <si>
    <t xml:space="preserve">Table 5-2: GDP by expenditure in West Bank* for the years 2013, 2014 at current prices
                           </t>
  </si>
  <si>
    <t xml:space="preserve">Table 5-3: GDP by expenditure in Gaza Strip for the years 2013, 2014 at current prices
                           </t>
  </si>
  <si>
    <t xml:space="preserve">          Table 6-1: Major National Accounts variables for Palestine* for the years 2013, 2014 at current prices</t>
  </si>
  <si>
    <t xml:space="preserve">           Table 6-2: Major National Accounts variables for West Bank* for the years 2013, 2014 at current prices                           </t>
  </si>
  <si>
    <t xml:space="preserve">Table 6-3: Major National Accounts variables for Gaza Strip for the years 2013, 2014 at current prices 
current prices
                           </t>
  </si>
  <si>
    <t xml:space="preserve">Table 7: Per capita indicators by region* for the years 2013, 2014 at current prices 
current prices
                           </t>
  </si>
  <si>
    <t>جدول 3-3: الاستهلاك الوسيط في قطاع غزة حسب النشاط الاقتصادي للأعوام 2013، 2014 بالأسعار الجارية</t>
  </si>
  <si>
    <t>جدول 4-1: القيمة المضافة في فلسطين* حسب النشاط الاقتصادي للأعوام 2013، 2014 بالأسعار الجارية</t>
  </si>
  <si>
    <t>جدول 4-2: القيمة المضافة في الضفة الغربية* حسب النشاط الاقتصادي للأعوام 2013، 2014 بالأسعار الجارية</t>
  </si>
  <si>
    <t>جدول 4-3: القيمة المضافة في قطاع غزة حسب النشاط الاقتصادي للأعوام 2013، 2014 بالأسعار الجارية</t>
  </si>
  <si>
    <t>جدول 5-1: الناتج المحلي الإجمالي والانفاق عليه في فلسطين* للأعوام 2013، 2014 بالأسعار الجارية</t>
  </si>
  <si>
    <t>جدول 5-2: الناتج المحلي الإجمالي والانفاق عليه في الضفة الغربية* للأعوام 2013، 2014 بالأسعار الجارية</t>
  </si>
  <si>
    <t>جدول 5-3: الناتج المحلي الإجمالي والانفاق عليه في قطاع غزة للأعوام 2013، 2014 بالأسعار الجارية</t>
  </si>
  <si>
    <t>جدول 6-1: متغيرات الحسابات القومية الرئيسية في فلسطين* للأعوام 2013، 2014 بالأسعار الجارية</t>
  </si>
  <si>
    <t>جدول 6-2: متغيرات الحسابات القومية الرئيسية في الضفة الغربية* للأعوام 2013، 2014 بالأسعار الجارية</t>
  </si>
  <si>
    <t>جدول 6-3: متغيرات الحسابات القومية الرئيسية في قطاع غزة للأعوام 2013، 2014 بالأسعار الجارية</t>
  </si>
  <si>
    <t>جدول 7: مؤشرات نصيب الفرد حسب المنطقة* للأعوام 2013، 2014 بالاسعار الجارية</t>
  </si>
  <si>
    <t>WithSumVal</t>
  </si>
  <si>
    <t>WithPub</t>
  </si>
  <si>
    <t>جدول 8-1:  الانتاج في فلسطين* حسب النشاط الاقتصادي للأعوام 2013، 2014 بالأسعار الثابتة: سنة الأساس 2004</t>
  </si>
  <si>
    <t xml:space="preserve"> Table 8-1: Output in Palestine* by economic activity for the years 2013, 2014 at constant prices: 2004 is the base year                            </t>
  </si>
  <si>
    <t>جدول 8-2: الانتاج في الضفة الغربية* حسب النشاط الاقتصادي للأعوام 2013، 2014 بالأسعار الثابتة: سنة الأساس 2004</t>
  </si>
  <si>
    <t xml:space="preserve">Table 8-2: Output in West Bank* by economic activity for the years 2013, 2014 at constant prices: 2004 is the base year                             </t>
  </si>
  <si>
    <t>جدول 8-3: الانتاج في قطاع غزة حسب النشاط الاقتصادي للأعوام 2013، 2014 بالأسعار الثابتة: سنة الأساس 2004</t>
  </si>
  <si>
    <t xml:space="preserve">Table 8-3: Output in Gaza Strip by economic activity for the years 2013, 2014 at constant prices: 2004 is the base year                             </t>
  </si>
  <si>
    <t>جدول 9-1: الاستهلاك الوسيط في فلسطين* حسب النشاط الاقتصادي للأعوام 2013، 2014 بالأسعار الثابتة: سنة الأساس 2004</t>
  </si>
  <si>
    <t xml:space="preserve">       Table 9-1: Intermediate consumption in Palestine* by economic activity for the years     2013, 2014 at constant prices: 2004 is the base year                              </t>
  </si>
  <si>
    <t>إجمالي الاستهلاك الوسيط</t>
  </si>
  <si>
    <t>جدول 9-2: الاستهلاك الوسيط في الضفة الغربية* حسب النشاط الاقتصادي للأعوام 2013، 2014 بالأسعار الثابتة: سنة الأساس 2004</t>
  </si>
  <si>
    <t xml:space="preserve">          Table 9-2: Intermediate consumption in West Bank* by economic activity for the years           2013, 2014 at constant prices: 2004 is the base year
                             </t>
  </si>
  <si>
    <t>جدول 9-3: الاستهلاك الوسيط في قطاع غزة حسب النشاط الاقتصادي للأعوام 2013، 2014 بالأسعار الثابتة: سنة الأساس 2004</t>
  </si>
  <si>
    <t xml:space="preserve">           Table 9-3: Intermediate consumption in Gaza Strip by economic activity for the years             2013, 2014 at constant prices: 2004 is the base year
                             </t>
  </si>
  <si>
    <t>جدول 10-1: القيمة المضافة في فلسطين* حسب النشاط الاقتصادي للأعوام 2013، 2014 بالأسعار الثابتة: سنة الأساس 2004</t>
  </si>
  <si>
    <t xml:space="preserve">Table 10-1: Value added in Palestine* by economic activity for the years 2013, 2014 at constant prices: 2004 is the base year
                             </t>
  </si>
  <si>
    <t>جدول 10-2: القيمة المضافة في الضفة الغربية* حسب النشاط الاقتصادي للأعوام 2013، 2014 بالأسعار الثابتة: سنة الأساس 2004</t>
  </si>
  <si>
    <t xml:space="preserve">     Table 10-2: Value added in West Bank* by economic activity for the years 2013, 2014 at constant prices: 2004 is the base year
                             </t>
  </si>
  <si>
    <t xml:space="preserve">جدول 10-3: القيمة المضافة في قطاع غزة حسب النشاط الاقتصادي للأعوام 2013، 2014 بالأسعار الثابتة:  سنة الأساس 2004                      </t>
  </si>
  <si>
    <t xml:space="preserve">            Table 10-3: Value added in Gaza Strip by economic activity for the years 2013, 2014 at constant prices: 2004 is the base year                            </t>
  </si>
  <si>
    <t xml:space="preserve"> جدول 11-1: الناتج المحلي الإجمالي والانفاق عليه في فلسطين* للأعوام 2013، 2014 بالأسعار الثابتة: سنة الأساس 2004</t>
  </si>
  <si>
    <t xml:space="preserve"> Table 11-1: GDP by expenditure in Palestine* for the years 2013, 2014 at constant prices: 2004 is the base year
                           </t>
  </si>
  <si>
    <t>NPISH final consumption</t>
  </si>
  <si>
    <t>Gross capital formation</t>
  </si>
  <si>
    <t xml:space="preserve">Gross fixed capital formation </t>
  </si>
  <si>
    <t>Acquisitions of valuables, net</t>
  </si>
  <si>
    <t>Net Exports of goods and services</t>
  </si>
  <si>
    <t>جدول 11-2: الناتج المحلي الإجمالي والانفاق عليه في الضفة الغربية* للأعوام 2013، 2014 بالأسعار الثابتة: سنة الأساس 2004</t>
  </si>
  <si>
    <t xml:space="preserve">Table 11-2: GDP by expenditure in West Bank* for the years 2013, 2014 at constant prices: 2004 is the base year
                           </t>
  </si>
  <si>
    <t xml:space="preserve"> جدول 11-3: الناتج المحلي الإجمالي والانفاق عليه في قطاع غزة للأعوام 2013، 2014 بالأسعار الثابتة: سنة الأساس 2004</t>
  </si>
  <si>
    <t xml:space="preserve">Table 11-3: GDP by expenditure in Gaza Strip for the years 2013, 2014 at constant prices: 2004 is the base year
                           </t>
  </si>
  <si>
    <t xml:space="preserve"> جدول 12-1: متغيرات الحسابات القومية الرئيسية في فلسطين* للأعوام 2013، 2014 بالأسعار الثابتة: سنة الأساس 2004</t>
  </si>
  <si>
    <t xml:space="preserve">      Table 12-1: Major National Accounts variables for Palestine* for the years 2013, 2014 at constant prices: 2004 is the base year                            </t>
  </si>
  <si>
    <t xml:space="preserve">  جدول 12-2: متغيرات الحسابات القومية الرئيسية في الضفة الغربية* للأعوام 2013، 2014 بالأسعار الثابتة: سنة الأساس 2004</t>
  </si>
  <si>
    <t xml:space="preserve">Table 12-2: Major National Accounts variables for West Bank* for the years 2013, 2014 at  constant prices: 2004 is the base year                          </t>
  </si>
  <si>
    <t>جدول 12-3: متغيرات الحسابات القومية الرئيسية في قطاع غزة للأعوام 2013، 2014 بالأسعار الثابتة: سنة الأساس 2004</t>
  </si>
  <si>
    <t xml:space="preserve">Table 12-3: Major National Accounts variables for Gaza Strip for the years 2013, 2014 
at constant prices: 2004 is the base year 
current prices
                           </t>
  </si>
  <si>
    <t>جدول 13: مؤشرات نصيب الفرد حسب المنطقة* للأعوام 2013، 2014 بالاسعار الثابتة : سنة الأساس 2004</t>
  </si>
  <si>
    <t xml:space="preserve">Table 13: Per capita indicators by region* for the years 2013, 2014 at constant prices : 2004 is the base year 
current prices
                           </t>
  </si>
  <si>
    <t xml:space="preserve">Value In USD         </t>
  </si>
  <si>
    <t xml:space="preserve">جدول 14: نسبة مساهمة القطاعات الاقتصادية في القيمة المضافة للأنشطة الاقتصادية في فلسطين* للأعوام 2013، 2014 بالأسعار الجارية </t>
  </si>
  <si>
    <t xml:space="preserve"> Table 14: Percentage contribution of Institutional sectors to value added for economic activities in Palestine* for the years 2013, 2014 at current prices  </t>
  </si>
  <si>
    <t>Households</t>
  </si>
  <si>
    <t xml:space="preserve">قطاع الاسر المعيشية </t>
  </si>
  <si>
    <t xml:space="preserve">NPISH </t>
  </si>
  <si>
    <t xml:space="preserve"> قطاع المؤسسات غيرالهادفة للربح وتخدم الاسر المعيشية</t>
  </si>
  <si>
    <t>Government</t>
  </si>
  <si>
    <t>القطاع الحكومي العام</t>
  </si>
  <si>
    <t>Non-financial enterprises</t>
  </si>
  <si>
    <t xml:space="preserve">قطاع الشركات غير المالية </t>
  </si>
  <si>
    <t>Financial enterprises</t>
  </si>
  <si>
    <t>قطاع الشركات المالية</t>
  </si>
  <si>
    <t>* The data excludes those parts of Jerusalem governorate which were annexed by Israel in 1967.</t>
  </si>
  <si>
    <t>جدول 15: القيمة المضافة في فلسطين* لقطاع الأسر المعيشية حسب النشاط الاقتصادي للأعوام 2013، 2014 بالأسعار الجارية</t>
  </si>
  <si>
    <t xml:space="preserve"> Table 15: Value added in Palestine* of Household sector and economic activities for the years 2013, 2014 at current prices                               </t>
  </si>
  <si>
    <t>Value in USD Million</t>
  </si>
  <si>
    <t>القيمة بالمليون دولار أمريكي</t>
  </si>
  <si>
    <t>Note: data excludes adjustment items.</t>
  </si>
  <si>
    <t xml:space="preserve">ملاحظة: البيانات لا تشمل البنود التعديلية. </t>
  </si>
  <si>
    <t>جدول 16: القيمة المضافة في فلسطين* لقطاع المؤسسات غير الهادفة للربح وتخدم الأسر المعيشية حسب النشاط الاقتصادي للأعوام 2013، 2014 بالأسعار الجارية</t>
  </si>
  <si>
    <t xml:space="preserve"> Table 16: Value added in Palestine* of NPISH sector and economic activities for the years 2013, 2014 at current prices                               </t>
  </si>
  <si>
    <t>جدول 17: القيمة المضافة في فلسطين* لقطاع الشركات غير المالية حسب النشاط الاقتصادي للأعوام  2013، 2014 بالأسعار الجارية</t>
  </si>
  <si>
    <t xml:space="preserve"> Table 17: Value added in Palestine* of non-financial enterprises sector and economic activities for the years 2013, 2014 at current prices                               </t>
  </si>
  <si>
    <t xml:space="preserve">        جدول 18: القيمة المضافة في فلسطين* لقطاع الحكومة حسب النشاط الاقتصادي للأعوام 2013، 2014 بالأسعار الجارية</t>
  </si>
  <si>
    <t xml:space="preserve">Table 18: Value added in Palestine* of government sector and economic activities for the years 2013, 2014 at current prices                               </t>
  </si>
  <si>
    <t xml:space="preserve">    جدول 19: القيمة المضافة في فلسطين* لقطاع الشركات المالية حسب النشاط الاقتصادي للأعوام 2013، 2014 بالأسعار الجارية</t>
  </si>
  <si>
    <t xml:space="preserve">Table 19: Value added in Palestine* of financial enterprises sector and economic activities for the years 2013, 2014 at current prices                               </t>
  </si>
  <si>
    <t xml:space="preserve">Financial intermediation </t>
  </si>
  <si>
    <t xml:space="preserve">الوساطة المالية </t>
  </si>
  <si>
    <t xml:space="preserve">        جدول 20:  البنود التعديلية في فلسطين* لجميع القطاعات المؤسسية للأعوام 2013، 2014 بالأسعار الجارية</t>
  </si>
  <si>
    <t xml:space="preserve">Table 20:  Adjustment items in Palestine of institutional sectors for the years 2013, 2014 at current prices                            </t>
  </si>
  <si>
    <t>Note: GDP will be obtained by adding the adjustment items to the total value added for the institutional sectors.</t>
  </si>
  <si>
    <t>ملاحظة: للحصول على الناتج المحلي الإجمالي يتم جمع البنود التعديلية لمجموع القيمة المضافة للقطاعات المؤسسية.</t>
  </si>
  <si>
    <t>جدول 21: القيمة المضافة في فلسطين* لقطاع الأسر المعيشية حسب النشاط الاقتصادي للأعوام 2013، 2014 بالأسعار الثابتة: سنة الأساس 2004</t>
  </si>
  <si>
    <t xml:space="preserve"> Table 21: Value added in Palestine* of Household sector and economic activities for the years 2013, 2014 at constant prices: 2004 is the base year          </t>
  </si>
  <si>
    <t>جدول 22: القيمة المضافة في فلسطين* لقطاع المؤسسات غير الهادفة للربح وتخدم الأسر المعيشية حسب النشاط الاقتصادي للأعوام 2013، 2014 بالأسعار الثابتة: سنة الأساس 2004</t>
  </si>
  <si>
    <t xml:space="preserve"> Table 22: Value added in Palestine* of NPISH sector and economic activities for the years 2013, 2014 at constant prices: 2004 is the base year                    </t>
  </si>
  <si>
    <t>جدول 23: القيمة المضافة في فلسطين* لقطاع الشركات غير المالية حسب النشاط الاقتصادي للأعوام 2013، 2014 بالأسعار الثابتة: سنة الأساس 2004</t>
  </si>
  <si>
    <t xml:space="preserve"> Table 23: Value added in Palestine* of non-financial enterprises sector and economic activities for the years 2013, 2014 at constant prices: 2004 is the base year                               </t>
  </si>
  <si>
    <t xml:space="preserve">        جدول 24: القيمة المضافة في فلسطين* لقطاع الحكومة حسب النشاط الاقتصادي للأعوام 2013، 2014 بالأسعار الثابتة: سنة الأساس 2004</t>
  </si>
  <si>
    <t xml:space="preserve">Table 24: Value added in Palestine of government sector and economic activities for the years 2013, 2014 at constant prices: 2004 is the base year                         </t>
  </si>
  <si>
    <t xml:space="preserve">        جدول 25: القيمة المضافة في فلسطين* لقطاع الشركات المالية حسب النشاط الاقتصادي للأعوام 2013، 2014 بالأسعار الثابتة: سنة الأساس 2004</t>
  </si>
  <si>
    <t>Table 25: Value added in Palestine of financial enterprises sector and economic activities for the years 2013, 2014 at constant prices: 2004 is the base year</t>
  </si>
  <si>
    <t xml:space="preserve">        جدول 26: البنود التعديلية في فلسطين* لجميع القطاعات الاقتصادية  للأعوام 2013، 2014 بالأسعار الثابتة: سنة الأساس 2004</t>
  </si>
  <si>
    <t>Table 26: Adjustment items in Palestine of institutional sectors for the years 2013, 2014 at constant prices: 2004 is the base year</t>
  </si>
</sst>
</file>

<file path=xl/styles.xml><?xml version="1.0" encoding="utf-8"?>
<styleSheet xmlns="http://schemas.openxmlformats.org/spreadsheetml/2006/main">
  <numFmts count="7">
    <numFmt numFmtId="43" formatCode="_-* #,##0.00_-;_-* #,##0.00\-;_-* &quot;-&quot;??_-;_-@_-"/>
    <numFmt numFmtId="164" formatCode="&quot;ر.س.‏&quot;\ #,##0.00_-"/>
    <numFmt numFmtId="165" formatCode="#,##0.0"/>
    <numFmt numFmtId="166" formatCode="0.0"/>
    <numFmt numFmtId="167" formatCode="_-* #,##0_-;_-* #,##0\-;_-* &quot;-&quot;??_-;_-@_-"/>
    <numFmt numFmtId="168" formatCode="0.0%"/>
    <numFmt numFmtId="169" formatCode="_-* #,##0.0_-;_-* #,##0.0\-;_-* &quot;-&quot;??_-;_-@_-"/>
  </numFmts>
  <fonts count="38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color rgb="FF000000"/>
      <name val="Simplified Arabic"/>
      <family val="1"/>
    </font>
    <font>
      <b/>
      <sz val="11"/>
      <color rgb="FF000000"/>
      <name val="Simplified Arabic"/>
      <family val="1"/>
    </font>
    <font>
      <b/>
      <sz val="11"/>
      <color rgb="FF000000"/>
      <name val="Arial"/>
      <family val="2"/>
    </font>
    <font>
      <sz val="9"/>
      <color rgb="FF000000"/>
      <name val="Arial"/>
      <family val="2"/>
      <scheme val="minor"/>
    </font>
    <font>
      <sz val="9"/>
      <color theme="1"/>
      <name val="Simplified Arabic"/>
      <family val="1"/>
    </font>
    <font>
      <sz val="9"/>
      <color theme="1"/>
      <name val="Arial"/>
      <family val="2"/>
      <scheme val="minor"/>
    </font>
    <font>
      <b/>
      <sz val="5"/>
      <color rgb="FF000000"/>
      <name val="Arial"/>
      <family val="2"/>
    </font>
    <font>
      <b/>
      <sz val="5"/>
      <color rgb="FF000000"/>
      <name val="Simplified Arabic"/>
      <family val="1"/>
    </font>
    <font>
      <sz val="5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b/>
      <sz val="9"/>
      <color rgb="FF000000"/>
      <name val="Arial"/>
      <family val="2"/>
      <scheme val="minor"/>
    </font>
    <font>
      <b/>
      <sz val="9"/>
      <color theme="1"/>
      <name val="Arial"/>
      <family val="2"/>
      <charset val="178"/>
      <scheme val="minor"/>
    </font>
    <font>
      <b/>
      <sz val="9"/>
      <name val="Arial"/>
      <family val="2"/>
    </font>
    <font>
      <sz val="9"/>
      <name val="Arial"/>
      <family val="2"/>
    </font>
    <font>
      <b/>
      <sz val="8.5"/>
      <color theme="1"/>
      <name val="Arial"/>
      <family val="2"/>
      <charset val="178"/>
      <scheme val="minor"/>
    </font>
    <font>
      <sz val="8.5"/>
      <color theme="1"/>
      <name val="Arial"/>
      <family val="2"/>
      <charset val="178"/>
      <scheme val="minor"/>
    </font>
    <font>
      <sz val="9"/>
      <name val="Simplified Arabic"/>
      <family val="1"/>
    </font>
    <font>
      <b/>
      <sz val="9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0"/>
      <name val="Times New Roman"/>
      <family val="1"/>
      <charset val="178"/>
    </font>
    <font>
      <b/>
      <sz val="9"/>
      <name val="Arial"/>
      <family val="2"/>
      <scheme val="minor"/>
    </font>
    <font>
      <b/>
      <sz val="9"/>
      <name val="Simplified Arabic"/>
      <family val="1"/>
    </font>
    <font>
      <sz val="11"/>
      <color rgb="FFFF0000"/>
      <name val="Arial"/>
      <family val="2"/>
      <charset val="178"/>
      <scheme val="minor"/>
    </font>
    <font>
      <sz val="11"/>
      <name val="Arial"/>
      <family val="2"/>
      <charset val="178"/>
      <scheme val="minor"/>
    </font>
    <font>
      <b/>
      <sz val="8"/>
      <name val="Times New Roman"/>
      <family val="1"/>
      <charset val="178"/>
    </font>
    <font>
      <sz val="8"/>
      <color rgb="FFFF0000"/>
      <name val="Arial"/>
      <family val="2"/>
    </font>
    <font>
      <sz val="9"/>
      <color rgb="FFFF0000"/>
      <name val="Arial"/>
      <family val="2"/>
    </font>
    <font>
      <sz val="10"/>
      <name val="Arial"/>
      <family val="2"/>
    </font>
    <font>
      <sz val="11"/>
      <color theme="1"/>
      <name val="Arial"/>
      <family val="2"/>
      <scheme val="minor"/>
    </font>
    <font>
      <sz val="8.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3" fillId="0" borderId="0" applyFont="0" applyFill="0" applyBorder="0" applyAlignment="0" applyProtection="0"/>
    <xf numFmtId="1" fontId="27" fillId="0" borderId="0" applyNumberFormat="0" applyBorder="0"/>
    <xf numFmtId="43" fontId="13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</cellStyleXfs>
  <cellXfs count="230">
    <xf numFmtId="0" fontId="0" fillId="0" borderId="0" xfId="0"/>
    <xf numFmtId="0" fontId="6" fillId="0" borderId="0" xfId="0" applyFont="1" applyBorder="1" applyAlignment="1">
      <alignment horizontal="center" wrapText="1" readingOrder="1"/>
    </xf>
    <xf numFmtId="0" fontId="1" fillId="0" borderId="4" xfId="0" applyFont="1" applyBorder="1" applyAlignment="1">
      <alignment horizontal="left" vertical="center" wrapText="1" indent="1" readingOrder="1"/>
    </xf>
    <xf numFmtId="0" fontId="7" fillId="0" borderId="3" xfId="0" applyFont="1" applyBorder="1"/>
    <xf numFmtId="0" fontId="0" fillId="0" borderId="3" xfId="0" applyBorder="1"/>
    <xf numFmtId="0" fontId="4" fillId="0" borderId="3" xfId="0" applyFont="1" applyBorder="1" applyAlignment="1">
      <alignment horizontal="right" vertical="center" wrapText="1" indent="1" readingOrder="2"/>
    </xf>
    <xf numFmtId="0" fontId="2" fillId="0" borderId="0" xfId="0" applyFont="1" applyBorder="1" applyAlignment="1">
      <alignment horizontal="center" vertical="center" wrapText="1" readingOrder="2"/>
    </xf>
    <xf numFmtId="0" fontId="1" fillId="0" borderId="0" xfId="0" applyFont="1" applyBorder="1" applyAlignment="1">
      <alignment horizontal="left" vertical="center" wrapText="1" indent="1" readingOrder="1"/>
    </xf>
    <xf numFmtId="49" fontId="2" fillId="0" borderId="0" xfId="0" applyNumberFormat="1" applyFont="1" applyBorder="1" applyAlignment="1">
      <alignment horizontal="right" vertical="center" wrapText="1" indent="1" readingOrder="2"/>
    </xf>
    <xf numFmtId="0" fontId="0" fillId="0" borderId="0" xfId="0" applyAlignment="1"/>
    <xf numFmtId="0" fontId="6" fillId="0" borderId="0" xfId="0" applyFont="1" applyBorder="1" applyAlignment="1">
      <alignment horizontal="center" wrapText="1" readingOrder="1"/>
    </xf>
    <xf numFmtId="0" fontId="6" fillId="0" borderId="0" xfId="0" applyFont="1" applyBorder="1" applyAlignment="1">
      <alignment horizontal="center" wrapText="1" readingOrder="1"/>
    </xf>
    <xf numFmtId="0" fontId="6" fillId="0" borderId="0" xfId="0" applyFont="1" applyBorder="1" applyAlignment="1">
      <alignment horizontal="center" wrapText="1" readingOrder="1"/>
    </xf>
    <xf numFmtId="0" fontId="0" fillId="0" borderId="0" xfId="0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 readingOrder="2"/>
    </xf>
    <xf numFmtId="0" fontId="0" fillId="0" borderId="0" xfId="0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 readingOrder="1"/>
    </xf>
    <xf numFmtId="0" fontId="0" fillId="0" borderId="0" xfId="0" applyAlignment="1">
      <alignment horizontal="center" vertical="center"/>
    </xf>
    <xf numFmtId="165" fontId="6" fillId="0" borderId="0" xfId="0" applyNumberFormat="1" applyFont="1" applyBorder="1" applyAlignment="1">
      <alignment horizontal="center" wrapText="1" readingOrder="1"/>
    </xf>
    <xf numFmtId="165" fontId="0" fillId="0" borderId="3" xfId="0" applyNumberFormat="1" applyBorder="1"/>
    <xf numFmtId="165" fontId="0" fillId="0" borderId="0" xfId="0" applyNumberFormat="1"/>
    <xf numFmtId="165" fontId="3" fillId="0" borderId="0" xfId="0" applyNumberFormat="1" applyFont="1" applyBorder="1" applyAlignment="1">
      <alignment horizontal="right" vertical="center" wrapText="1" indent="1" readingOrder="1"/>
    </xf>
    <xf numFmtId="166" fontId="0" fillId="0" borderId="0" xfId="0" applyNumberFormat="1"/>
    <xf numFmtId="0" fontId="1" fillId="0" borderId="1" xfId="0" applyFont="1" applyBorder="1" applyAlignment="1">
      <alignment horizontal="left" vertical="center" wrapText="1" indent="1" readingOrder="1"/>
    </xf>
    <xf numFmtId="0" fontId="2" fillId="0" borderId="1" xfId="0" applyFont="1" applyBorder="1" applyAlignment="1">
      <alignment horizontal="right" vertical="center" wrapText="1" indent="1" readingOrder="1"/>
    </xf>
    <xf numFmtId="164" fontId="1" fillId="0" borderId="1" xfId="0" applyNumberFormat="1" applyFont="1" applyBorder="1" applyAlignment="1">
      <alignment horizontal="left" vertical="center" wrapText="1" indent="1" readingOrder="1"/>
    </xf>
    <xf numFmtId="0" fontId="7" fillId="0" borderId="3" xfId="0" applyFont="1" applyBorder="1" applyAlignment="1">
      <alignment horizontal="left" vertical="center" indent="1"/>
    </xf>
    <xf numFmtId="0" fontId="7" fillId="0" borderId="3" xfId="0" applyFont="1" applyBorder="1" applyAlignment="1">
      <alignment horizontal="left" vertical="center" wrapText="1" indent="1"/>
    </xf>
    <xf numFmtId="0" fontId="10" fillId="0" borderId="0" xfId="0" applyFont="1" applyBorder="1" applyAlignment="1">
      <alignment horizontal="left" vertical="center" wrapText="1" readingOrder="1"/>
    </xf>
    <xf numFmtId="0" fontId="11" fillId="0" borderId="0" xfId="0" applyFont="1" applyBorder="1" applyAlignment="1">
      <alignment horizontal="center" vertical="center" wrapText="1" readingOrder="2"/>
    </xf>
    <xf numFmtId="0" fontId="11" fillId="0" borderId="0" xfId="0" applyFont="1" applyBorder="1" applyAlignment="1">
      <alignment horizontal="right" vertical="center" wrapText="1" readingOrder="2"/>
    </xf>
    <xf numFmtId="0" fontId="12" fillId="0" borderId="0" xfId="0" applyFont="1"/>
    <xf numFmtId="165" fontId="12" fillId="0" borderId="0" xfId="0" applyNumberFormat="1" applyFont="1"/>
    <xf numFmtId="0" fontId="0" fillId="0" borderId="0" xfId="0" applyAlignment="1">
      <alignment vertical="top"/>
    </xf>
    <xf numFmtId="166" fontId="0" fillId="0" borderId="0" xfId="0" applyNumberFormat="1" applyAlignment="1">
      <alignment vertical="top"/>
    </xf>
    <xf numFmtId="0" fontId="1" fillId="0" borderId="5" xfId="0" applyFont="1" applyBorder="1" applyAlignment="1">
      <alignment horizontal="left" vertical="top" wrapText="1" indent="1" readingOrder="1"/>
    </xf>
    <xf numFmtId="0" fontId="3" fillId="0" borderId="5" xfId="0" applyFont="1" applyBorder="1" applyAlignment="1">
      <alignment horizontal="left" vertical="top" wrapText="1" indent="1" readingOrder="1"/>
    </xf>
    <xf numFmtId="0" fontId="18" fillId="0" borderId="7" xfId="0" applyFont="1" applyBorder="1" applyAlignment="1">
      <alignment horizontal="center" vertical="center" wrapText="1" readingOrder="2"/>
    </xf>
    <xf numFmtId="165" fontId="3" fillId="0" borderId="0" xfId="0" applyNumberFormat="1" applyFont="1" applyBorder="1" applyAlignment="1">
      <alignment horizontal="right" vertical="top" wrapText="1" readingOrder="1"/>
    </xf>
    <xf numFmtId="49" fontId="4" fillId="0" borderId="5" xfId="0" applyNumberFormat="1" applyFont="1" applyBorder="1" applyAlignment="1">
      <alignment horizontal="right" vertical="top" wrapText="1" indent="1" readingOrder="2"/>
    </xf>
    <xf numFmtId="49" fontId="2" fillId="0" borderId="5" xfId="0" applyNumberFormat="1" applyFont="1" applyBorder="1" applyAlignment="1">
      <alignment horizontal="right" vertical="top" wrapText="1" indent="1" readingOrder="2"/>
    </xf>
    <xf numFmtId="49" fontId="1" fillId="0" borderId="5" xfId="0" applyNumberFormat="1" applyFont="1" applyBorder="1" applyAlignment="1">
      <alignment horizontal="left" vertical="top" wrapText="1" indent="1" readingOrder="1"/>
    </xf>
    <xf numFmtId="49" fontId="3" fillId="0" borderId="5" xfId="0" applyNumberFormat="1" applyFont="1" applyBorder="1" applyAlignment="1">
      <alignment horizontal="left" vertical="top" wrapText="1" indent="1" readingOrder="1"/>
    </xf>
    <xf numFmtId="0" fontId="1" fillId="0" borderId="6" xfId="0" applyFont="1" applyBorder="1" applyAlignment="1">
      <alignment horizontal="left" vertical="top" wrapText="1" indent="1" readingOrder="1"/>
    </xf>
    <xf numFmtId="165" fontId="0" fillId="0" borderId="0" xfId="0" applyNumberFormat="1" applyAlignment="1">
      <alignment vertical="top"/>
    </xf>
    <xf numFmtId="49" fontId="2" fillId="0" borderId="6" xfId="0" applyNumberFormat="1" applyFont="1" applyBorder="1" applyAlignment="1">
      <alignment horizontal="right" vertical="top" wrapText="1" indent="1" readingOrder="2"/>
    </xf>
    <xf numFmtId="0" fontId="0" fillId="0" borderId="0" xfId="0" applyFont="1" applyAlignment="1">
      <alignment vertical="top"/>
    </xf>
    <xf numFmtId="0" fontId="8" fillId="0" borderId="5" xfId="0" applyFont="1" applyBorder="1" applyAlignment="1">
      <alignment horizontal="right" vertical="top" wrapText="1" indent="1" readingOrder="2"/>
    </xf>
    <xf numFmtId="0" fontId="8" fillId="0" borderId="6" xfId="0" applyFont="1" applyBorder="1" applyAlignment="1">
      <alignment horizontal="right" vertical="top" wrapText="1" indent="1" readingOrder="2"/>
    </xf>
    <xf numFmtId="165" fontId="15" fillId="0" borderId="0" xfId="0" applyNumberFormat="1" applyFont="1" applyAlignment="1">
      <alignment horizontal="right" vertical="center" indent="1"/>
    </xf>
    <xf numFmtId="165" fontId="14" fillId="0" borderId="0" xfId="0" applyNumberFormat="1" applyFont="1" applyAlignment="1">
      <alignment horizontal="right" vertical="center" indent="1"/>
    </xf>
    <xf numFmtId="165" fontId="1" fillId="0" borderId="0" xfId="0" applyNumberFormat="1" applyFont="1" applyBorder="1" applyAlignment="1">
      <alignment horizontal="right" vertical="center" wrapText="1" indent="1" readingOrder="1"/>
    </xf>
    <xf numFmtId="165" fontId="1" fillId="0" borderId="1" xfId="0" applyNumberFormat="1" applyFont="1" applyBorder="1" applyAlignment="1">
      <alignment horizontal="right" vertical="center" wrapText="1" indent="1" readingOrder="1"/>
    </xf>
    <xf numFmtId="166" fontId="15" fillId="0" borderId="0" xfId="0" applyNumberFormat="1" applyFont="1" applyAlignment="1">
      <alignment horizontal="right" vertical="center" indent="1"/>
    </xf>
    <xf numFmtId="166" fontId="14" fillId="0" borderId="0" xfId="0" applyNumberFormat="1" applyFont="1" applyAlignment="1">
      <alignment horizontal="right" vertical="center" indent="1"/>
    </xf>
    <xf numFmtId="2" fontId="0" fillId="0" borderId="0" xfId="1" applyNumberFormat="1" applyFont="1" applyAlignment="1">
      <alignment vertical="top"/>
    </xf>
    <xf numFmtId="3" fontId="1" fillId="0" borderId="1" xfId="0" applyNumberFormat="1" applyFont="1" applyBorder="1" applyAlignment="1">
      <alignment horizontal="right" vertical="center" wrapText="1" indent="1" readingOrder="1"/>
    </xf>
    <xf numFmtId="0" fontId="8" fillId="0" borderId="2" xfId="0" applyFont="1" applyBorder="1" applyAlignment="1">
      <alignment horizontal="right" vertical="center" wrapText="1" readingOrder="2"/>
    </xf>
    <xf numFmtId="0" fontId="9" fillId="0" borderId="2" xfId="0" applyFont="1" applyBorder="1" applyAlignment="1">
      <alignment horizontal="left" vertical="top" wrapText="1" readingOrder="1"/>
    </xf>
    <xf numFmtId="166" fontId="19" fillId="0" borderId="0" xfId="0" applyNumberFormat="1" applyFont="1" applyAlignment="1">
      <alignment horizontal="right" vertical="center" indent="1"/>
    </xf>
    <xf numFmtId="166" fontId="9" fillId="0" borderId="0" xfId="0" applyNumberFormat="1" applyFont="1" applyAlignment="1">
      <alignment horizontal="right" vertical="center" indent="1"/>
    </xf>
    <xf numFmtId="167" fontId="18" fillId="0" borderId="1" xfId="0" applyNumberFormat="1" applyFont="1" applyBorder="1" applyAlignment="1">
      <alignment horizontal="right" vertical="center" wrapText="1" indent="1" readingOrder="1"/>
    </xf>
    <xf numFmtId="167" fontId="1" fillId="0" borderId="1" xfId="0" applyNumberFormat="1" applyFont="1" applyBorder="1" applyAlignment="1">
      <alignment horizontal="right" vertical="center" wrapText="1" indent="1" readingOrder="1"/>
    </xf>
    <xf numFmtId="165" fontId="18" fillId="0" borderId="0" xfId="0" applyNumberFormat="1" applyFont="1" applyBorder="1" applyAlignment="1">
      <alignment horizontal="right" vertical="center" wrapText="1" indent="1" readingOrder="1"/>
    </xf>
    <xf numFmtId="165" fontId="7" fillId="0" borderId="0" xfId="0" applyNumberFormat="1" applyFont="1" applyBorder="1" applyAlignment="1">
      <alignment horizontal="right" vertical="center" wrapText="1" indent="1" readingOrder="1"/>
    </xf>
    <xf numFmtId="165" fontId="18" fillId="0" borderId="1" xfId="0" applyNumberFormat="1" applyFont="1" applyBorder="1" applyAlignment="1">
      <alignment horizontal="right" vertical="center" wrapText="1" indent="1" readingOrder="1"/>
    </xf>
    <xf numFmtId="165" fontId="20" fillId="0" borderId="2" xfId="0" applyNumberFormat="1" applyFont="1" applyBorder="1" applyAlignment="1">
      <alignment horizontal="right" vertical="center" indent="1"/>
    </xf>
    <xf numFmtId="165" fontId="20" fillId="0" borderId="0" xfId="0" applyNumberFormat="1" applyFont="1" applyBorder="1" applyAlignment="1">
      <alignment horizontal="right" vertical="center" indent="1"/>
    </xf>
    <xf numFmtId="165" fontId="21" fillId="0" borderId="0" xfId="0" applyNumberFormat="1" applyFont="1" applyBorder="1" applyAlignment="1">
      <alignment horizontal="right" vertical="center" indent="1"/>
    </xf>
    <xf numFmtId="165" fontId="21" fillId="0" borderId="3" xfId="0" applyNumberFormat="1" applyFont="1" applyBorder="1" applyAlignment="1">
      <alignment horizontal="right" vertical="center" indent="1"/>
    </xf>
    <xf numFmtId="165" fontId="20" fillId="0" borderId="5" xfId="0" applyNumberFormat="1" applyFont="1" applyBorder="1" applyAlignment="1">
      <alignment horizontal="right" vertical="center" indent="1"/>
    </xf>
    <xf numFmtId="165" fontId="20" fillId="0" borderId="8" xfId="0" applyNumberFormat="1" applyFont="1" applyBorder="1" applyAlignment="1">
      <alignment horizontal="right" vertical="center" indent="1"/>
    </xf>
    <xf numFmtId="165" fontId="20" fillId="0" borderId="9" xfId="0" applyNumberFormat="1" applyFont="1" applyBorder="1" applyAlignment="1">
      <alignment horizontal="right" vertical="center" indent="1"/>
    </xf>
    <xf numFmtId="165" fontId="21" fillId="0" borderId="9" xfId="0" applyNumberFormat="1" applyFont="1" applyBorder="1" applyAlignment="1">
      <alignment horizontal="right" vertical="center" indent="1"/>
    </xf>
    <xf numFmtId="165" fontId="21" fillId="0" borderId="10" xfId="0" applyNumberFormat="1" applyFont="1" applyBorder="1" applyAlignment="1">
      <alignment horizontal="right" vertical="center" indent="1"/>
    </xf>
    <xf numFmtId="165" fontId="22" fillId="0" borderId="0" xfId="0" applyNumberFormat="1" applyFont="1" applyAlignment="1">
      <alignment horizontal="right" vertical="center" indent="1"/>
    </xf>
    <xf numFmtId="165" fontId="23" fillId="0" borderId="0" xfId="0" applyNumberFormat="1" applyFont="1" applyAlignment="1">
      <alignment horizontal="right" vertical="center" indent="1"/>
    </xf>
    <xf numFmtId="165" fontId="22" fillId="0" borderId="1" xfId="0" applyNumberFormat="1" applyFont="1" applyBorder="1" applyAlignment="1">
      <alignment horizontal="right" vertical="center" indent="1"/>
    </xf>
    <xf numFmtId="165" fontId="1" fillId="0" borderId="8" xfId="0" applyNumberFormat="1" applyFont="1" applyBorder="1" applyAlignment="1">
      <alignment horizontal="right" vertical="center" wrapText="1" indent="1" readingOrder="1"/>
    </xf>
    <xf numFmtId="165" fontId="3" fillId="0" borderId="9" xfId="0" applyNumberFormat="1" applyFont="1" applyBorder="1" applyAlignment="1">
      <alignment horizontal="right" vertical="center" wrapText="1" indent="1" readingOrder="1"/>
    </xf>
    <xf numFmtId="165" fontId="1" fillId="0" borderId="9" xfId="0" applyNumberFormat="1" applyFont="1" applyBorder="1" applyAlignment="1">
      <alignment horizontal="right" vertical="center" wrapText="1" indent="1" readingOrder="1"/>
    </xf>
    <xf numFmtId="165" fontId="3" fillId="0" borderId="10" xfId="0" applyNumberFormat="1" applyFont="1" applyBorder="1" applyAlignment="1">
      <alignment horizontal="right" vertical="center" wrapText="1" indent="1" readingOrder="1"/>
    </xf>
    <xf numFmtId="165" fontId="25" fillId="0" borderId="0" xfId="0" applyNumberFormat="1" applyFont="1" applyBorder="1" applyAlignment="1">
      <alignment vertical="top"/>
    </xf>
    <xf numFmtId="0" fontId="26" fillId="0" borderId="0" xfId="0" applyFont="1"/>
    <xf numFmtId="165" fontId="26" fillId="0" borderId="0" xfId="0" applyNumberFormat="1" applyFont="1"/>
    <xf numFmtId="1" fontId="27" fillId="0" borderId="0" xfId="2" applyFont="1" applyBorder="1"/>
    <xf numFmtId="166" fontId="27" fillId="0" borderId="0" xfId="2" applyNumberFormat="1" applyFont="1" applyBorder="1"/>
    <xf numFmtId="9" fontId="0" fillId="0" borderId="0" xfId="1" applyFont="1"/>
    <xf numFmtId="168" fontId="0" fillId="0" borderId="0" xfId="1" applyNumberFormat="1" applyFont="1"/>
    <xf numFmtId="0" fontId="18" fillId="0" borderId="8" xfId="0" applyFont="1" applyBorder="1" applyAlignment="1">
      <alignment horizontal="center" vertical="center" wrapText="1" readingOrder="2"/>
    </xf>
    <xf numFmtId="165" fontId="20" fillId="0" borderId="6" xfId="0" applyNumberFormat="1" applyFont="1" applyBorder="1" applyAlignment="1">
      <alignment horizontal="right" vertical="center" indent="1"/>
    </xf>
    <xf numFmtId="165" fontId="20" fillId="0" borderId="13" xfId="0" applyNumberFormat="1" applyFont="1" applyBorder="1" applyAlignment="1">
      <alignment horizontal="right" vertical="center" indent="1"/>
    </xf>
    <xf numFmtId="165" fontId="20" fillId="0" borderId="11" xfId="0" applyNumberFormat="1" applyFont="1" applyBorder="1" applyAlignment="1">
      <alignment horizontal="right" vertical="center" indent="1"/>
    </xf>
    <xf numFmtId="165" fontId="21" fillId="0" borderId="11" xfId="0" applyNumberFormat="1" applyFont="1" applyBorder="1" applyAlignment="1">
      <alignment horizontal="right" vertical="center" indent="1"/>
    </xf>
    <xf numFmtId="165" fontId="21" fillId="0" borderId="12" xfId="0" applyNumberFormat="1" applyFont="1" applyBorder="1" applyAlignment="1">
      <alignment horizontal="right" vertical="center" indent="1"/>
    </xf>
    <xf numFmtId="165" fontId="24" fillId="0" borderId="12" xfId="0" applyNumberFormat="1" applyFont="1" applyBorder="1" applyAlignment="1">
      <alignment horizontal="right" vertical="center" indent="1" readingOrder="2"/>
    </xf>
    <xf numFmtId="165" fontId="1" fillId="0" borderId="6" xfId="0" applyNumberFormat="1" applyFont="1" applyBorder="1" applyAlignment="1">
      <alignment horizontal="right" vertical="center" wrapText="1" indent="1" readingOrder="1"/>
    </xf>
    <xf numFmtId="165" fontId="1" fillId="0" borderId="13" xfId="0" applyNumberFormat="1" applyFont="1" applyBorder="1" applyAlignment="1">
      <alignment horizontal="right" vertical="center" wrapText="1" indent="1" readingOrder="1"/>
    </xf>
    <xf numFmtId="165" fontId="3" fillId="0" borderId="11" xfId="0" applyNumberFormat="1" applyFont="1" applyBorder="1" applyAlignment="1">
      <alignment horizontal="right" vertical="center" wrapText="1" indent="1" readingOrder="1"/>
    </xf>
    <xf numFmtId="165" fontId="1" fillId="0" borderId="11" xfId="0" applyNumberFormat="1" applyFont="1" applyBorder="1" applyAlignment="1">
      <alignment horizontal="right" vertical="center" wrapText="1" indent="1" readingOrder="1"/>
    </xf>
    <xf numFmtId="165" fontId="3" fillId="0" borderId="12" xfId="0" applyNumberFormat="1" applyFont="1" applyBorder="1" applyAlignment="1">
      <alignment horizontal="right" vertical="center" wrapText="1" indent="1" readingOrder="1"/>
    </xf>
    <xf numFmtId="1" fontId="28" fillId="0" borderId="8" xfId="2" applyFont="1" applyBorder="1" applyAlignment="1">
      <alignment horizontal="left" vertical="center" indent="1"/>
    </xf>
    <xf numFmtId="1" fontId="28" fillId="0" borderId="9" xfId="2" applyFont="1" applyBorder="1" applyAlignment="1">
      <alignment horizontal="left" vertical="center" indent="1"/>
    </xf>
    <xf numFmtId="0" fontId="18" fillId="0" borderId="0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left" vertical="center" wrapText="1" indent="1" readingOrder="1"/>
    </xf>
    <xf numFmtId="49" fontId="3" fillId="0" borderId="9" xfId="0" applyNumberFormat="1" applyFont="1" applyBorder="1" applyAlignment="1">
      <alignment horizontal="left" vertical="center" wrapText="1" indent="1" readingOrder="1"/>
    </xf>
    <xf numFmtId="49" fontId="3" fillId="0" borderId="10" xfId="0" applyNumberFormat="1" applyFont="1" applyBorder="1" applyAlignment="1">
      <alignment horizontal="left" vertical="center" wrapText="1" indent="1" readingOrder="1"/>
    </xf>
    <xf numFmtId="165" fontId="14" fillId="0" borderId="0" xfId="0" applyNumberFormat="1" applyFont="1" applyBorder="1" applyAlignment="1">
      <alignment horizontal="right" vertical="center" indent="1"/>
    </xf>
    <xf numFmtId="165" fontId="14" fillId="0" borderId="9" xfId="0" applyNumberFormat="1" applyFont="1" applyBorder="1" applyAlignment="1">
      <alignment horizontal="right" vertical="center" indent="1"/>
    </xf>
    <xf numFmtId="0" fontId="18" fillId="0" borderId="9" xfId="0" applyFont="1" applyBorder="1" applyAlignment="1">
      <alignment horizontal="center" vertical="center" wrapText="1" readingOrder="2"/>
    </xf>
    <xf numFmtId="165" fontId="14" fillId="0" borderId="10" xfId="0" applyNumberFormat="1" applyFont="1" applyBorder="1" applyAlignment="1">
      <alignment horizontal="right" vertical="center" indent="1"/>
    </xf>
    <xf numFmtId="0" fontId="18" fillId="0" borderId="2" xfId="0" applyFont="1" applyBorder="1" applyAlignment="1">
      <alignment horizontal="center" vertical="center" wrapText="1" readingOrder="2"/>
    </xf>
    <xf numFmtId="165" fontId="14" fillId="0" borderId="3" xfId="0" applyNumberFormat="1" applyFont="1" applyBorder="1" applyAlignment="1">
      <alignment horizontal="right" vertical="center" indent="1"/>
    </xf>
    <xf numFmtId="1" fontId="29" fillId="0" borderId="4" xfId="2" applyFont="1" applyBorder="1" applyAlignment="1">
      <alignment horizontal="right" vertical="center" wrapText="1" indent="1"/>
    </xf>
    <xf numFmtId="1" fontId="29" fillId="0" borderId="5" xfId="2" applyFont="1" applyBorder="1" applyAlignment="1">
      <alignment horizontal="right" vertical="center" wrapText="1" indent="1"/>
    </xf>
    <xf numFmtId="165" fontId="15" fillId="0" borderId="3" xfId="0" applyNumberFormat="1" applyFont="1" applyBorder="1" applyAlignment="1">
      <alignment horizontal="right" vertical="center" indent="1"/>
    </xf>
    <xf numFmtId="9" fontId="0" fillId="0" borderId="0" xfId="1" applyFont="1" applyAlignment="1">
      <alignment vertical="top"/>
    </xf>
    <xf numFmtId="4" fontId="30" fillId="0" borderId="0" xfId="0" applyNumberFormat="1" applyFont="1" applyAlignment="1">
      <alignment vertical="top"/>
    </xf>
    <xf numFmtId="165" fontId="30" fillId="0" borderId="0" xfId="0" applyNumberFormat="1" applyFont="1" applyAlignment="1">
      <alignment vertical="top"/>
    </xf>
    <xf numFmtId="165" fontId="31" fillId="0" borderId="0" xfId="0" applyNumberFormat="1" applyFont="1" applyAlignment="1">
      <alignment vertical="top"/>
    </xf>
    <xf numFmtId="0" fontId="31" fillId="0" borderId="0" xfId="0" applyFont="1" applyAlignment="1">
      <alignment vertical="top"/>
    </xf>
    <xf numFmtId="0" fontId="2" fillId="0" borderId="11" xfId="0" applyFont="1" applyBorder="1" applyAlignment="1">
      <alignment horizontal="right" vertical="center" wrapText="1" indent="1" readingOrder="2"/>
    </xf>
    <xf numFmtId="0" fontId="4" fillId="0" borderId="11" xfId="0" applyFont="1" applyBorder="1" applyAlignment="1">
      <alignment horizontal="right" vertical="center" wrapText="1" indent="1" readingOrder="2"/>
    </xf>
    <xf numFmtId="49" fontId="4" fillId="0" borderId="11" xfId="0" applyNumberFormat="1" applyFont="1" applyBorder="1" applyAlignment="1">
      <alignment horizontal="right" vertical="center" wrapText="1" indent="1" readingOrder="2"/>
    </xf>
    <xf numFmtId="0" fontId="4" fillId="0" borderId="5" xfId="0" applyFont="1" applyBorder="1" applyAlignment="1">
      <alignment horizontal="right" vertical="center" wrapText="1" indent="1" readingOrder="2"/>
    </xf>
    <xf numFmtId="0" fontId="3" fillId="0" borderId="5" xfId="0" applyFont="1" applyBorder="1" applyAlignment="1">
      <alignment horizontal="left" vertical="center" wrapText="1" indent="1" readingOrder="1"/>
    </xf>
    <xf numFmtId="0" fontId="2" fillId="0" borderId="5" xfId="0" applyFont="1" applyBorder="1" applyAlignment="1">
      <alignment horizontal="right" vertical="center" wrapText="1" indent="1" readingOrder="2"/>
    </xf>
    <xf numFmtId="0" fontId="4" fillId="0" borderId="6" xfId="0" applyFont="1" applyBorder="1" applyAlignment="1">
      <alignment horizontal="right" vertical="center" wrapText="1" indent="1" readingOrder="2"/>
    </xf>
    <xf numFmtId="0" fontId="1" fillId="0" borderId="5" xfId="0" applyFont="1" applyBorder="1" applyAlignment="1">
      <alignment horizontal="left" vertical="center" wrapText="1" indent="1" readingOrder="1"/>
    </xf>
    <xf numFmtId="0" fontId="2" fillId="0" borderId="1" xfId="0" applyFont="1" applyBorder="1" applyAlignment="1">
      <alignment horizontal="right" vertical="center" wrapText="1" indent="1" readingOrder="2"/>
    </xf>
    <xf numFmtId="0" fontId="1" fillId="0" borderId="1" xfId="0" applyFont="1" applyBorder="1" applyAlignment="1">
      <alignment horizontal="left" vertical="center" wrapText="1" indent="1" readingOrder="2"/>
    </xf>
    <xf numFmtId="0" fontId="4" fillId="0" borderId="12" xfId="0" applyFont="1" applyBorder="1" applyAlignment="1">
      <alignment horizontal="right" vertical="center" wrapText="1" indent="1" readingOrder="2"/>
    </xf>
    <xf numFmtId="0" fontId="1" fillId="0" borderId="8" xfId="0" applyFont="1" applyBorder="1" applyAlignment="1">
      <alignment horizontal="left" vertical="center" wrapText="1" indent="1" readingOrder="1"/>
    </xf>
    <xf numFmtId="0" fontId="1" fillId="0" borderId="9" xfId="0" applyFont="1" applyBorder="1" applyAlignment="1">
      <alignment horizontal="left" vertical="center" wrapText="1" indent="1" readingOrder="1"/>
    </xf>
    <xf numFmtId="0" fontId="16" fillId="0" borderId="1" xfId="0" applyFont="1" applyBorder="1" applyAlignment="1">
      <alignment horizontal="right" vertical="center" wrapText="1" indent="1" readingOrder="2"/>
    </xf>
    <xf numFmtId="0" fontId="17" fillId="0" borderId="5" xfId="0" applyFont="1" applyBorder="1" applyAlignment="1">
      <alignment horizontal="right" vertical="center" wrapText="1" indent="1" readingOrder="2"/>
    </xf>
    <xf numFmtId="169" fontId="0" fillId="0" borderId="0" xfId="3" applyNumberFormat="1" applyFont="1"/>
    <xf numFmtId="167" fontId="0" fillId="0" borderId="0" xfId="0" applyNumberFormat="1"/>
    <xf numFmtId="169" fontId="0" fillId="0" borderId="0" xfId="0" applyNumberFormat="1"/>
    <xf numFmtId="165" fontId="32" fillId="0" borderId="5" xfId="0" applyNumberFormat="1" applyFont="1" applyBorder="1" applyAlignment="1">
      <alignment horizontal="left" vertical="center" wrapText="1"/>
    </xf>
    <xf numFmtId="165" fontId="33" fillId="0" borderId="6" xfId="0" applyNumberFormat="1" applyFont="1" applyBorder="1" applyAlignment="1">
      <alignment horizontal="right" vertical="center"/>
    </xf>
    <xf numFmtId="1" fontId="0" fillId="0" borderId="0" xfId="0" applyNumberFormat="1"/>
    <xf numFmtId="166" fontId="30" fillId="0" borderId="0" xfId="1" applyNumberFormat="1" applyFont="1" applyAlignment="1">
      <alignment vertical="top"/>
    </xf>
    <xf numFmtId="165" fontId="34" fillId="0" borderId="0" xfId="0" applyNumberFormat="1" applyFont="1" applyBorder="1" applyAlignment="1">
      <alignment horizontal="right" vertical="top" wrapText="1" readingOrder="1"/>
    </xf>
    <xf numFmtId="0" fontId="5" fillId="0" borderId="0" xfId="0" applyFont="1" applyBorder="1" applyAlignment="1">
      <alignment horizontal="center" vertical="center" wrapText="1" readingOrder="2"/>
    </xf>
    <xf numFmtId="0" fontId="6" fillId="0" borderId="0" xfId="0" applyFont="1" applyBorder="1" applyAlignment="1">
      <alignment horizontal="center" vertical="center" wrapText="1" readingOrder="1"/>
    </xf>
    <xf numFmtId="0" fontId="9" fillId="0" borderId="2" xfId="0" applyFont="1" applyBorder="1" applyAlignment="1">
      <alignment horizontal="left" vertical="center" wrapText="1" indent="1" readingOrder="1"/>
    </xf>
    <xf numFmtId="0" fontId="9" fillId="0" borderId="2" xfId="0" applyFont="1" applyBorder="1" applyAlignment="1">
      <alignment horizontal="right" vertical="center" wrapText="1" readingOrder="2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readingOrder="2"/>
    </xf>
    <xf numFmtId="0" fontId="9" fillId="0" borderId="2" xfId="0" applyFont="1" applyBorder="1" applyAlignment="1">
      <alignment horizontal="left" vertical="center" wrapText="1" readingOrder="1"/>
    </xf>
    <xf numFmtId="0" fontId="9" fillId="0" borderId="2" xfId="0" applyFont="1" applyBorder="1" applyAlignment="1">
      <alignment horizontal="left" vertical="top" wrapText="1" readingOrder="1"/>
    </xf>
    <xf numFmtId="0" fontId="9" fillId="0" borderId="0" xfId="0" applyFont="1" applyBorder="1" applyAlignment="1">
      <alignment horizontal="right" vertical="center" wrapText="1" readingOrder="2"/>
    </xf>
    <xf numFmtId="0" fontId="18" fillId="0" borderId="1" xfId="0" applyFont="1" applyBorder="1" applyAlignment="1">
      <alignment horizontal="center" vertical="center" wrapText="1" readingOrder="2"/>
    </xf>
    <xf numFmtId="165" fontId="1" fillId="0" borderId="7" xfId="0" applyNumberFormat="1" applyFont="1" applyBorder="1" applyAlignment="1">
      <alignment horizontal="right" vertical="center" wrapText="1" indent="1" readingOrder="1"/>
    </xf>
    <xf numFmtId="0" fontId="8" fillId="0" borderId="2" xfId="0" applyFont="1" applyBorder="1" applyAlignment="1">
      <alignment horizontal="right" vertical="center" wrapText="1" readingOrder="2"/>
    </xf>
    <xf numFmtId="0" fontId="2" fillId="0" borderId="14" xfId="0" applyFont="1" applyBorder="1" applyAlignment="1">
      <alignment horizontal="right" vertical="center" wrapText="1" indent="1" readingOrder="1"/>
    </xf>
    <xf numFmtId="165" fontId="1" fillId="0" borderId="1" xfId="0" applyNumberFormat="1" applyFont="1" applyBorder="1" applyAlignment="1">
      <alignment horizontal="right" vertical="top" wrapText="1" indent="1" readingOrder="1"/>
    </xf>
    <xf numFmtId="0" fontId="6" fillId="0" borderId="0" xfId="0" applyFont="1" applyBorder="1" applyAlignment="1">
      <alignment horizontal="center" wrapText="1" readingOrder="2"/>
    </xf>
    <xf numFmtId="168" fontId="0" fillId="0" borderId="0" xfId="1" applyNumberFormat="1" applyFont="1" applyAlignment="1">
      <alignment vertical="top"/>
    </xf>
    <xf numFmtId="0" fontId="2" fillId="0" borderId="4" xfId="0" applyFont="1" applyBorder="1" applyAlignment="1">
      <alignment horizontal="right" vertical="center" wrapText="1" indent="1" readingOrder="2"/>
    </xf>
    <xf numFmtId="49" fontId="4" fillId="0" borderId="5" xfId="0" applyNumberFormat="1" applyFont="1" applyBorder="1" applyAlignment="1">
      <alignment horizontal="right" vertical="center" wrapText="1" indent="1" readingOrder="2"/>
    </xf>
    <xf numFmtId="165" fontId="24" fillId="0" borderId="6" xfId="0" applyNumberFormat="1" applyFont="1" applyBorder="1" applyAlignment="1">
      <alignment horizontal="right" vertical="center" indent="1" readingOrder="2"/>
    </xf>
    <xf numFmtId="0" fontId="1" fillId="0" borderId="7" xfId="0" applyFont="1" applyBorder="1" applyAlignment="1">
      <alignment horizontal="left" vertical="center" wrapText="1" indent="1" readingOrder="2"/>
    </xf>
    <xf numFmtId="0" fontId="2" fillId="0" borderId="14" xfId="0" applyFont="1" applyBorder="1" applyAlignment="1">
      <alignment horizontal="right" vertical="center" wrapText="1" indent="1" readingOrder="2"/>
    </xf>
    <xf numFmtId="0" fontId="18" fillId="0" borderId="4" xfId="0" applyFont="1" applyBorder="1" applyAlignment="1">
      <alignment horizontal="center" vertical="center" wrapText="1" readingOrder="2"/>
    </xf>
    <xf numFmtId="165" fontId="20" fillId="0" borderId="13" xfId="2" applyNumberFormat="1" applyFont="1" applyBorder="1" applyAlignment="1">
      <alignment horizontal="right" vertical="center" indent="1"/>
    </xf>
    <xf numFmtId="49" fontId="2" fillId="0" borderId="11" xfId="0" applyNumberFormat="1" applyFont="1" applyBorder="1" applyAlignment="1">
      <alignment horizontal="right" vertical="center" wrapText="1" indent="1" readingOrder="2"/>
    </xf>
    <xf numFmtId="43" fontId="0" fillId="0" borderId="0" xfId="3" applyFont="1" applyAlignment="1">
      <alignment vertical="top"/>
    </xf>
    <xf numFmtId="169" fontId="0" fillId="0" borderId="0" xfId="3" applyNumberFormat="1" applyFont="1" applyAlignment="1">
      <alignment vertical="top"/>
    </xf>
    <xf numFmtId="49" fontId="1" fillId="0" borderId="9" xfId="0" applyNumberFormat="1" applyFont="1" applyBorder="1" applyAlignment="1">
      <alignment horizontal="left" vertical="center" wrapText="1" indent="1" readingOrder="1"/>
    </xf>
    <xf numFmtId="165" fontId="20" fillId="0" borderId="11" xfId="2" applyNumberFormat="1" applyFont="1" applyBorder="1" applyAlignment="1">
      <alignment horizontal="right" vertical="center" indent="1"/>
    </xf>
    <xf numFmtId="165" fontId="21" fillId="0" borderId="11" xfId="2" applyNumberFormat="1" applyFont="1" applyBorder="1" applyAlignment="1">
      <alignment horizontal="right" vertical="center" indent="1"/>
    </xf>
    <xf numFmtId="165" fontId="1" fillId="0" borderId="10" xfId="0" applyNumberFormat="1" applyFont="1" applyBorder="1" applyAlignment="1">
      <alignment horizontal="right" vertical="center" wrapText="1" indent="1" readingOrder="1"/>
    </xf>
    <xf numFmtId="165" fontId="20" fillId="0" borderId="12" xfId="2" applyNumberFormat="1" applyFont="1" applyBorder="1" applyAlignment="1">
      <alignment horizontal="right" vertical="center" indent="1"/>
    </xf>
    <xf numFmtId="0" fontId="9" fillId="0" borderId="0" xfId="0" applyFont="1" applyBorder="1" applyAlignment="1">
      <alignment horizontal="left" vertical="center" wrapText="1" indent="1" readingOrder="1"/>
    </xf>
    <xf numFmtId="0" fontId="8" fillId="0" borderId="0" xfId="0" applyFont="1" applyBorder="1" applyAlignment="1">
      <alignment horizontal="right" vertical="center" wrapText="1" readingOrder="2"/>
    </xf>
    <xf numFmtId="0" fontId="1" fillId="0" borderId="10" xfId="0" applyFont="1" applyBorder="1" applyAlignment="1">
      <alignment horizontal="left" vertical="center" wrapText="1" indent="1" readingOrder="1"/>
    </xf>
    <xf numFmtId="49" fontId="2" fillId="0" borderId="12" xfId="0" applyNumberFormat="1" applyFont="1" applyBorder="1" applyAlignment="1">
      <alignment horizontal="right" vertical="center" wrapText="1" indent="1" readingOrder="2"/>
    </xf>
    <xf numFmtId="0" fontId="4" fillId="0" borderId="0" xfId="0" applyFont="1" applyBorder="1" applyAlignment="1">
      <alignment horizontal="right" vertical="center" wrapText="1" indent="1" readingOrder="2"/>
    </xf>
    <xf numFmtId="0" fontId="18" fillId="0" borderId="13" xfId="0" applyFont="1" applyBorder="1" applyAlignment="1">
      <alignment horizontal="center" vertical="center" wrapText="1" readingOrder="2"/>
    </xf>
    <xf numFmtId="0" fontId="8" fillId="0" borderId="11" xfId="0" applyFont="1" applyBorder="1" applyAlignment="1">
      <alignment horizontal="right" vertical="center" wrapText="1" indent="1" readingOrder="2"/>
    </xf>
    <xf numFmtId="165" fontId="21" fillId="0" borderId="11" xfId="4" applyNumberFormat="1" applyFont="1" applyBorder="1" applyAlignment="1">
      <alignment horizontal="right" vertical="center" indent="1"/>
    </xf>
    <xf numFmtId="0" fontId="18" fillId="0" borderId="9" xfId="0" applyFont="1" applyBorder="1" applyAlignment="1">
      <alignment horizontal="right" vertical="center" wrapText="1" indent="1" readingOrder="1"/>
    </xf>
    <xf numFmtId="0" fontId="18" fillId="0" borderId="11" xfId="0" applyFont="1" applyBorder="1" applyAlignment="1">
      <alignment horizontal="center" vertical="center" wrapText="1" readingOrder="2"/>
    </xf>
    <xf numFmtId="165" fontId="21" fillId="0" borderId="11" xfId="2" applyNumberFormat="1" applyFont="1" applyBorder="1" applyAlignment="1">
      <alignment horizontal="right" vertical="center" wrapText="1" indent="1" readingOrder="1"/>
    </xf>
    <xf numFmtId="165" fontId="21" fillId="0" borderId="11" xfId="4" applyNumberFormat="1" applyFont="1" applyBorder="1" applyAlignment="1">
      <alignment horizontal="right" vertical="center" wrapText="1" indent="1" readingOrder="1"/>
    </xf>
    <xf numFmtId="165" fontId="21" fillId="0" borderId="12" xfId="4" applyNumberFormat="1" applyFont="1" applyBorder="1" applyAlignment="1">
      <alignment horizontal="right" vertical="center" wrapText="1" indent="1" readingOrder="1"/>
    </xf>
    <xf numFmtId="0" fontId="8" fillId="0" borderId="12" xfId="0" applyFont="1" applyBorder="1" applyAlignment="1">
      <alignment horizontal="right" vertical="center" wrapText="1" indent="1" readingOrder="2"/>
    </xf>
    <xf numFmtId="0" fontId="1" fillId="0" borderId="4" xfId="0" applyFont="1" applyBorder="1" applyAlignment="1">
      <alignment horizontal="left" vertical="top" wrapText="1" indent="1" readingOrder="1"/>
    </xf>
    <xf numFmtId="0" fontId="2" fillId="0" borderId="5" xfId="0" applyFont="1" applyBorder="1" applyAlignment="1">
      <alignment horizontal="right" vertical="top" wrapText="1" indent="1" readingOrder="2"/>
    </xf>
    <xf numFmtId="0" fontId="7" fillId="0" borderId="5" xfId="0" applyFont="1" applyBorder="1" applyAlignment="1">
      <alignment horizontal="left" vertical="top" wrapText="1" indent="3" readingOrder="1"/>
    </xf>
    <xf numFmtId="166" fontId="7" fillId="0" borderId="0" xfId="1" applyNumberFormat="1" applyFont="1" applyBorder="1" applyAlignment="1">
      <alignment horizontal="right" vertical="center" wrapText="1" indent="1" readingOrder="1"/>
    </xf>
    <xf numFmtId="0" fontId="4" fillId="0" borderId="5" xfId="0" applyFont="1" applyBorder="1" applyAlignment="1">
      <alignment horizontal="right" vertical="top" wrapText="1" indent="3" readingOrder="2"/>
    </xf>
    <xf numFmtId="166" fontId="18" fillId="0" borderId="0" xfId="1" applyNumberFormat="1" applyFont="1" applyBorder="1" applyAlignment="1">
      <alignment horizontal="right" vertical="center" wrapText="1" indent="1" readingOrder="1"/>
    </xf>
    <xf numFmtId="0" fontId="0" fillId="0" borderId="2" xfId="0" applyBorder="1" applyAlignment="1">
      <alignment vertical="center" wrapText="1"/>
    </xf>
    <xf numFmtId="0" fontId="3" fillId="0" borderId="0" xfId="0" applyFont="1" applyAlignment="1">
      <alignment horizontal="left" vertical="center" indent="1"/>
    </xf>
    <xf numFmtId="0" fontId="4" fillId="0" borderId="0" xfId="0" applyFont="1" applyAlignment="1">
      <alignment horizontal="right" vertical="center" indent="1"/>
    </xf>
    <xf numFmtId="0" fontId="4" fillId="0" borderId="5" xfId="0" applyFont="1" applyBorder="1" applyAlignment="1">
      <alignment horizontal="right" vertical="top" wrapText="1" indent="1" readingOrder="2"/>
    </xf>
    <xf numFmtId="0" fontId="1" fillId="0" borderId="1" xfId="0" applyFont="1" applyBorder="1" applyAlignment="1">
      <alignment horizontal="left" vertical="top" wrapText="1" indent="1" readingOrder="2"/>
    </xf>
    <xf numFmtId="165" fontId="1" fillId="0" borderId="14" xfId="0" applyNumberFormat="1" applyFont="1" applyBorder="1" applyAlignment="1">
      <alignment horizontal="right" vertical="center" wrapText="1" indent="1" readingOrder="1"/>
    </xf>
    <xf numFmtId="0" fontId="2" fillId="0" borderId="1" xfId="0" applyFont="1" applyBorder="1" applyAlignment="1">
      <alignment horizontal="right" vertical="top" wrapText="1" indent="1" readingOrder="2"/>
    </xf>
    <xf numFmtId="0" fontId="9" fillId="0" borderId="0" xfId="0" applyFont="1" applyBorder="1" applyAlignment="1">
      <alignment horizontal="left" vertical="center" wrapText="1" indent="1" readingOrder="1"/>
    </xf>
    <xf numFmtId="0" fontId="9" fillId="0" borderId="0" xfId="0" applyFont="1" applyBorder="1" applyAlignment="1">
      <alignment horizontal="right" vertical="center" wrapText="1" indent="1" readingOrder="2"/>
    </xf>
    <xf numFmtId="165" fontId="1" fillId="0" borderId="0" xfId="0" applyNumberFormat="1" applyFont="1" applyBorder="1" applyAlignment="1">
      <alignment horizontal="right" vertical="top" wrapText="1" indent="1" readingOrder="1"/>
    </xf>
    <xf numFmtId="165" fontId="3" fillId="0" borderId="0" xfId="0" applyNumberFormat="1" applyFont="1" applyBorder="1" applyAlignment="1">
      <alignment horizontal="right" vertical="top" wrapText="1" indent="1" readingOrder="1"/>
    </xf>
    <xf numFmtId="0" fontId="0" fillId="0" borderId="2" xfId="0" applyBorder="1" applyAlignment="1"/>
    <xf numFmtId="0" fontId="9" fillId="0" borderId="0" xfId="0" applyFont="1" applyBorder="1" applyAlignment="1">
      <alignment horizontal="left" vertical="center" wrapText="1" readingOrder="1"/>
    </xf>
    <xf numFmtId="166" fontId="1" fillId="0" borderId="0" xfId="0" applyNumberFormat="1" applyFont="1" applyBorder="1" applyAlignment="1">
      <alignment horizontal="right" vertical="center" wrapText="1" indent="1" readingOrder="1"/>
    </xf>
    <xf numFmtId="166" fontId="3" fillId="0" borderId="0" xfId="0" applyNumberFormat="1" applyFont="1" applyBorder="1" applyAlignment="1">
      <alignment horizontal="right" vertical="center" wrapText="1" indent="1" readingOrder="1"/>
    </xf>
    <xf numFmtId="0" fontId="14" fillId="0" borderId="0" xfId="0" applyFont="1"/>
    <xf numFmtId="165" fontId="1" fillId="0" borderId="1" xfId="0" applyNumberFormat="1" applyFont="1" applyBorder="1" applyAlignment="1">
      <alignment horizontal="center" vertical="center" wrapText="1" readingOrder="1"/>
    </xf>
    <xf numFmtId="0" fontId="9" fillId="0" borderId="0" xfId="0" applyFont="1" applyBorder="1" applyAlignment="1">
      <alignment horizontal="left" vertical="center" wrapText="1" readingOrder="1"/>
    </xf>
    <xf numFmtId="0" fontId="0" fillId="0" borderId="0" xfId="0" applyAlignment="1"/>
    <xf numFmtId="0" fontId="0" fillId="0" borderId="0" xfId="0" applyBorder="1" applyAlignment="1"/>
    <xf numFmtId="0" fontId="3" fillId="0" borderId="15" xfId="0" applyFont="1" applyBorder="1" applyAlignment="1">
      <alignment horizontal="left" vertical="top" wrapText="1" indent="1" readingOrder="1"/>
    </xf>
    <xf numFmtId="165" fontId="3" fillId="0" borderId="8" xfId="0" applyNumberFormat="1" applyFont="1" applyBorder="1" applyAlignment="1">
      <alignment horizontal="right" vertical="top" wrapText="1" indent="1" readingOrder="1"/>
    </xf>
    <xf numFmtId="165" fontId="3" fillId="0" borderId="13" xfId="0" applyNumberFormat="1" applyFont="1" applyBorder="1" applyAlignment="1">
      <alignment horizontal="right" vertical="top" wrapText="1" indent="1" readingOrder="1"/>
    </xf>
    <xf numFmtId="0" fontId="4" fillId="0" borderId="15" xfId="0" applyFont="1" applyBorder="1" applyAlignment="1">
      <alignment horizontal="right" vertical="top" wrapText="1" indent="1" readingOrder="2"/>
    </xf>
    <xf numFmtId="165" fontId="3" fillId="0" borderId="9" xfId="0" applyNumberFormat="1" applyFont="1" applyBorder="1" applyAlignment="1">
      <alignment horizontal="right" vertical="top" wrapText="1" indent="1" readingOrder="1"/>
    </xf>
    <xf numFmtId="165" fontId="3" fillId="0" borderId="11" xfId="0" applyNumberFormat="1" applyFont="1" applyBorder="1" applyAlignment="1">
      <alignment horizontal="right" vertical="top" wrapText="1" indent="1" readingOrder="1"/>
    </xf>
    <xf numFmtId="165" fontId="3" fillId="0" borderId="10" xfId="0" applyNumberFormat="1" applyFont="1" applyBorder="1" applyAlignment="1">
      <alignment horizontal="right" vertical="top" wrapText="1" indent="1" readingOrder="1"/>
    </xf>
    <xf numFmtId="165" fontId="3" fillId="0" borderId="12" xfId="0" applyNumberFormat="1" applyFont="1" applyBorder="1" applyAlignment="1">
      <alignment horizontal="right" vertical="top" wrapText="1" indent="1" readingOrder="1"/>
    </xf>
    <xf numFmtId="0" fontId="4" fillId="0" borderId="6" xfId="0" applyFont="1" applyBorder="1" applyAlignment="1">
      <alignment horizontal="right" vertical="top" wrapText="1" indent="1" readingOrder="2"/>
    </xf>
    <xf numFmtId="0" fontId="36" fillId="0" borderId="0" xfId="0" applyFont="1"/>
    <xf numFmtId="0" fontId="9" fillId="0" borderId="0" xfId="0" applyFont="1" applyBorder="1" applyAlignment="1">
      <alignment horizontal="right" vertical="center" wrapText="1" indent="1" readingOrder="2"/>
    </xf>
    <xf numFmtId="0" fontId="37" fillId="0" borderId="0" xfId="0" applyFont="1"/>
    <xf numFmtId="0" fontId="0" fillId="0" borderId="0" xfId="0" applyFont="1"/>
    <xf numFmtId="166" fontId="1" fillId="0" borderId="16" xfId="0" applyNumberFormat="1" applyFont="1" applyBorder="1" applyAlignment="1">
      <alignment horizontal="right" vertical="center" wrapText="1" indent="1" readingOrder="1"/>
    </xf>
    <xf numFmtId="0" fontId="7" fillId="0" borderId="0" xfId="0" applyFont="1" applyBorder="1" applyAlignment="1">
      <alignment horizontal="right" vertical="center" wrapText="1" indent="1" readingOrder="1"/>
    </xf>
  </cellXfs>
  <cellStyles count="6">
    <cellStyle name="Comma" xfId="3" builtinId="3"/>
    <cellStyle name="Normal" xfId="0" builtinId="0"/>
    <cellStyle name="Normal 2" xfId="2"/>
    <cellStyle name="Normal_Na-quick95" xfId="4"/>
    <cellStyle name="Percent" xfId="1" builtinId="5"/>
    <cellStyle name="Percent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5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C/NA/Worksht/Process/2014/Final/SumFiles/SumShtCu2014-V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INA%20Tables%20Cur1%20-%20Valu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mneh/AppData/Roaming/Microsoft/Excel/TsSumAll-V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NA%20Tables%20Con1%20-%20Value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TsSumAll-Va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.1RwbG"/>
      <sheetName val="P.1Rwb"/>
      <sheetName val="P.1G"/>
      <sheetName val="P.2RwbG"/>
      <sheetName val="P.2Rwb"/>
      <sheetName val="P.2G"/>
      <sheetName val="B.1RwbG"/>
      <sheetName val="B.1Rwb"/>
      <sheetName val="B.1G"/>
      <sheetName val="ExpRwbG"/>
      <sheetName val="ExpRwb"/>
      <sheetName val="ExpG"/>
      <sheetName val="GniGdiRwbGRWB,G"/>
      <sheetName val="PerCap"/>
    </sheetNames>
    <sheetDataSet>
      <sheetData sheetId="0">
        <row r="8">
          <cell r="C8">
            <v>939.63296457484</v>
          </cell>
        </row>
      </sheetData>
      <sheetData sheetId="1">
        <row r="8">
          <cell r="C8">
            <v>630.51436228163357</v>
          </cell>
        </row>
      </sheetData>
      <sheetData sheetId="2">
        <row r="8">
          <cell r="C8">
            <v>309.11860229320644</v>
          </cell>
        </row>
      </sheetData>
      <sheetData sheetId="3">
        <row r="8">
          <cell r="C8">
            <v>422.35533827238964</v>
          </cell>
        </row>
      </sheetData>
      <sheetData sheetId="4">
        <row r="8">
          <cell r="C8">
            <v>315.09069281216756</v>
          </cell>
        </row>
      </sheetData>
      <sheetData sheetId="5">
        <row r="8">
          <cell r="C8">
            <v>107.26464546022208</v>
          </cell>
        </row>
      </sheetData>
      <sheetData sheetId="6">
        <row r="8">
          <cell r="C8">
            <v>517.27762630245036</v>
          </cell>
        </row>
      </sheetData>
      <sheetData sheetId="7">
        <row r="8">
          <cell r="C8">
            <v>315.42366946946601</v>
          </cell>
        </row>
      </sheetData>
      <sheetData sheetId="8">
        <row r="8">
          <cell r="C8">
            <v>201.85395683298435</v>
          </cell>
        </row>
      </sheetData>
      <sheetData sheetId="9">
        <row r="7">
          <cell r="C7">
            <v>14444.265170373801</v>
          </cell>
        </row>
      </sheetData>
      <sheetData sheetId="10">
        <row r="7">
          <cell r="C7">
            <v>10786.559156004692</v>
          </cell>
        </row>
      </sheetData>
      <sheetData sheetId="11">
        <row r="7">
          <cell r="C7">
            <v>3657.7060143691097</v>
          </cell>
        </row>
      </sheetData>
      <sheetData sheetId="12">
        <row r="8">
          <cell r="C8">
            <v>12476.03824192281</v>
          </cell>
          <cell r="D8">
            <v>12715.6</v>
          </cell>
        </row>
        <row r="9">
          <cell r="C9">
            <v>1160.3899999999999</v>
          </cell>
          <cell r="D9">
            <v>1482.7</v>
          </cell>
        </row>
        <row r="10">
          <cell r="C10">
            <v>1139.8</v>
          </cell>
          <cell r="D10">
            <v>1448.8000000000002</v>
          </cell>
        </row>
        <row r="11">
          <cell r="C11">
            <v>20.590000000000011</v>
          </cell>
          <cell r="D11">
            <v>33.9</v>
          </cell>
        </row>
        <row r="12">
          <cell r="C12">
            <v>13636.428241922809</v>
          </cell>
          <cell r="D12">
            <v>14198.3</v>
          </cell>
        </row>
        <row r="13">
          <cell r="C13">
            <v>1079.5</v>
          </cell>
          <cell r="D13">
            <v>1373.6999999999998</v>
          </cell>
        </row>
        <row r="14">
          <cell r="C14">
            <v>14715.928241922809</v>
          </cell>
          <cell r="D14">
            <v>15572</v>
          </cell>
        </row>
        <row r="15">
          <cell r="C15">
            <v>14444.265170373801</v>
          </cell>
          <cell r="D15">
            <v>15318.599999999999</v>
          </cell>
        </row>
        <row r="16">
          <cell r="C16">
            <v>271.66307154900824</v>
          </cell>
          <cell r="D16">
            <v>253.39999999999998</v>
          </cell>
        </row>
      </sheetData>
      <sheetData sheetId="13">
        <row r="8">
          <cell r="C8">
            <v>2992.2101663657063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%B.1 Pal"/>
      <sheetName val="B.1 Pal 14"/>
      <sheetName val="B.1 Pal 15"/>
      <sheetName val="B.1 Pal 11"/>
      <sheetName val="B.1 PAL 13 12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DataSources"/>
      <sheetName val="P.1RwbG"/>
      <sheetName val="P.1Rwb"/>
      <sheetName val="P.1G"/>
      <sheetName val="P.2RwbG"/>
      <sheetName val="P.2Rwb"/>
      <sheetName val="P.2G"/>
      <sheetName val="B.1RwbG"/>
      <sheetName val="B.1Rwb"/>
      <sheetName val="B.1G"/>
      <sheetName val="ExpRwbG"/>
      <sheetName val="ExpRwb"/>
      <sheetName val="ExpG"/>
      <sheetName val="DicrepRwb"/>
      <sheetName val="DicrepG"/>
      <sheetName val="GniGdiRwbGRWB,G"/>
      <sheetName val="PerCap"/>
    </sheetNames>
    <sheetDataSet>
      <sheetData sheetId="0" refreshError="1"/>
      <sheetData sheetId="1" refreshError="1"/>
      <sheetData sheetId="2">
        <row r="33">
          <cell r="B33">
            <v>3191.3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final 14 cons"/>
      <sheetName val="final 15 cons"/>
      <sheetName val="final 11 cons"/>
      <sheetName val="final 13 12 cons"/>
    </sheetNames>
    <sheetDataSet>
      <sheetData sheetId="0"/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DataSources"/>
      <sheetName val="P.1RwbG"/>
      <sheetName val="P.1Rwb"/>
      <sheetName val="P.1G"/>
      <sheetName val="P.2RwbG"/>
      <sheetName val="P.2Rwb"/>
      <sheetName val="P.2G"/>
      <sheetName val="B.1RwbG"/>
      <sheetName val="B.1Rwb"/>
      <sheetName val="B.1G"/>
      <sheetName val="ExpRwbG"/>
      <sheetName val="ExpRwb"/>
      <sheetName val="ExpG"/>
      <sheetName val="DicrepRwb"/>
      <sheetName val="DicrepG"/>
      <sheetName val="GniGdiRwbGRWB,G"/>
      <sheetName val="PerCap"/>
    </sheetNames>
    <sheetDataSet>
      <sheetData sheetId="0" refreshError="1"/>
      <sheetData sheetId="1" refreshError="1"/>
      <sheetData sheetId="2">
        <row r="33">
          <cell r="B33">
            <v>3191.3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view="pageBreakPreview" zoomScale="96" zoomScaleNormal="100" zoomScaleSheetLayoutView="96" workbookViewId="0">
      <selection activeCell="N16" sqref="N16"/>
    </sheetView>
  </sheetViews>
  <sheetFormatPr defaultRowHeight="14.25"/>
  <cols>
    <col min="1" max="1" width="30.625" customWidth="1"/>
    <col min="2" max="3" width="9.625" customWidth="1"/>
    <col min="4" max="4" width="32.375" customWidth="1"/>
    <col min="6" max="7" width="9.375" bestFit="1" customWidth="1"/>
  </cols>
  <sheetData>
    <row r="1" spans="1:9" ht="24" customHeight="1">
      <c r="A1" s="144" t="s">
        <v>139</v>
      </c>
      <c r="B1" s="144"/>
      <c r="C1" s="144"/>
      <c r="D1" s="144"/>
    </row>
    <row r="2" spans="1:9" ht="30" customHeight="1">
      <c r="A2" s="145" t="s">
        <v>147</v>
      </c>
      <c r="B2" s="145"/>
      <c r="C2" s="145"/>
      <c r="D2" s="145"/>
    </row>
    <row r="3" spans="1:9" ht="5.0999999999999996" customHeight="1">
      <c r="A3" s="1"/>
      <c r="B3" s="1"/>
      <c r="C3" s="12"/>
      <c r="D3" s="1"/>
    </row>
    <row r="4" spans="1:9" ht="17.25" customHeight="1">
      <c r="A4" s="3"/>
      <c r="B4" s="4"/>
      <c r="C4" s="4"/>
      <c r="D4" s="5"/>
    </row>
    <row r="5" spans="1:9" ht="16.5" customHeight="1">
      <c r="A5" s="2" t="s">
        <v>0</v>
      </c>
      <c r="B5" s="37">
        <v>2014</v>
      </c>
      <c r="C5" s="37">
        <v>2013</v>
      </c>
      <c r="D5" s="24" t="s">
        <v>1</v>
      </c>
    </row>
    <row r="6" spans="1:9" s="33" customFormat="1" ht="15" customHeight="1">
      <c r="A6" s="2" t="s">
        <v>109</v>
      </c>
      <c r="B6" s="59">
        <v>3.9</v>
      </c>
      <c r="C6" s="59">
        <v>4.0999999999999996</v>
      </c>
      <c r="D6" s="126" t="s">
        <v>25</v>
      </c>
      <c r="F6" s="34"/>
      <c r="G6" s="34"/>
      <c r="H6" s="34"/>
      <c r="I6" s="34"/>
    </row>
    <row r="7" spans="1:9" s="33" customFormat="1" ht="24.95" customHeight="1">
      <c r="A7" s="128" t="s">
        <v>110</v>
      </c>
      <c r="B7" s="59">
        <v>14.1</v>
      </c>
      <c r="C7" s="59">
        <v>15.7</v>
      </c>
      <c r="D7" s="126" t="s">
        <v>2</v>
      </c>
      <c r="F7" s="34"/>
      <c r="G7" s="34"/>
      <c r="H7" s="34"/>
      <c r="I7" s="34"/>
    </row>
    <row r="8" spans="1:9" s="33" customFormat="1" ht="15" customHeight="1">
      <c r="A8" s="125" t="s">
        <v>111</v>
      </c>
      <c r="B8" s="54">
        <v>0.3</v>
      </c>
      <c r="C8" s="54">
        <v>0.5</v>
      </c>
      <c r="D8" s="124" t="s">
        <v>3</v>
      </c>
      <c r="F8" s="34"/>
      <c r="G8" s="34"/>
      <c r="H8" s="34"/>
      <c r="I8" s="34"/>
    </row>
    <row r="9" spans="1:9" s="33" customFormat="1" ht="15" customHeight="1">
      <c r="A9" s="125" t="s">
        <v>4</v>
      </c>
      <c r="B9" s="54">
        <v>12</v>
      </c>
      <c r="C9" s="54">
        <v>12.8</v>
      </c>
      <c r="D9" s="124" t="s">
        <v>26</v>
      </c>
      <c r="F9" s="34"/>
      <c r="G9" s="34"/>
      <c r="H9" s="34"/>
      <c r="I9" s="34"/>
    </row>
    <row r="10" spans="1:9" s="33" customFormat="1" ht="24.95" customHeight="1">
      <c r="A10" s="125" t="s">
        <v>106</v>
      </c>
      <c r="B10" s="54">
        <v>1</v>
      </c>
      <c r="C10" s="54">
        <v>1.8</v>
      </c>
      <c r="D10" s="124" t="s">
        <v>88</v>
      </c>
      <c r="F10" s="34"/>
      <c r="G10" s="34"/>
      <c r="H10" s="34"/>
      <c r="I10" s="34"/>
    </row>
    <row r="11" spans="1:9" s="33" customFormat="1" ht="26.25" customHeight="1">
      <c r="A11" s="125" t="s">
        <v>30</v>
      </c>
      <c r="B11" s="54">
        <v>0.8</v>
      </c>
      <c r="C11" s="54">
        <v>0.6</v>
      </c>
      <c r="D11" s="124" t="s">
        <v>103</v>
      </c>
      <c r="F11" s="34"/>
      <c r="G11" s="34"/>
      <c r="H11" s="34"/>
      <c r="I11" s="34"/>
    </row>
    <row r="12" spans="1:9" s="33" customFormat="1" ht="15" customHeight="1">
      <c r="A12" s="128" t="s">
        <v>5</v>
      </c>
      <c r="B12" s="59">
        <v>5.9</v>
      </c>
      <c r="C12" s="59">
        <v>4.5</v>
      </c>
      <c r="D12" s="126" t="s">
        <v>6</v>
      </c>
      <c r="F12" s="34"/>
      <c r="G12" s="34"/>
      <c r="H12" s="34"/>
      <c r="I12" s="34"/>
    </row>
    <row r="13" spans="1:9" s="33" customFormat="1" ht="24" customHeight="1">
      <c r="A13" s="128" t="s">
        <v>108</v>
      </c>
      <c r="B13" s="59">
        <v>18.7</v>
      </c>
      <c r="C13" s="59">
        <v>17.100000000000001</v>
      </c>
      <c r="D13" s="126" t="s">
        <v>123</v>
      </c>
      <c r="F13" s="34"/>
      <c r="G13" s="34"/>
      <c r="H13" s="34"/>
      <c r="I13" s="34"/>
    </row>
    <row r="14" spans="1:9" s="33" customFormat="1" ht="15" customHeight="1">
      <c r="A14" s="128" t="s">
        <v>113</v>
      </c>
      <c r="B14" s="59">
        <v>1.6</v>
      </c>
      <c r="C14" s="59">
        <v>1.8</v>
      </c>
      <c r="D14" s="126" t="s">
        <v>27</v>
      </c>
      <c r="F14" s="34"/>
      <c r="G14" s="34"/>
      <c r="H14" s="34"/>
      <c r="I14" s="34"/>
    </row>
    <row r="15" spans="1:9" s="33" customFormat="1" ht="15" customHeight="1">
      <c r="A15" s="128" t="s">
        <v>32</v>
      </c>
      <c r="B15" s="59">
        <v>3.1</v>
      </c>
      <c r="C15" s="59">
        <v>2.8</v>
      </c>
      <c r="D15" s="126" t="s">
        <v>97</v>
      </c>
      <c r="F15" s="34"/>
      <c r="G15" s="34"/>
      <c r="H15" s="34"/>
      <c r="I15" s="34"/>
    </row>
    <row r="16" spans="1:9" s="33" customFormat="1" ht="15" customHeight="1">
      <c r="A16" s="128" t="s">
        <v>33</v>
      </c>
      <c r="B16" s="59">
        <v>4</v>
      </c>
      <c r="C16" s="59">
        <v>5.9</v>
      </c>
      <c r="D16" s="126" t="s">
        <v>28</v>
      </c>
      <c r="F16" s="34"/>
      <c r="G16" s="34"/>
      <c r="H16" s="34"/>
      <c r="I16" s="34"/>
    </row>
    <row r="17" spans="1:9" s="33" customFormat="1" ht="15" customHeight="1">
      <c r="A17" s="128" t="s">
        <v>7</v>
      </c>
      <c r="B17" s="59">
        <v>20.5</v>
      </c>
      <c r="C17" s="59">
        <v>20.9</v>
      </c>
      <c r="D17" s="126" t="s">
        <v>8</v>
      </c>
      <c r="F17" s="34"/>
      <c r="G17" s="34"/>
      <c r="H17" s="34"/>
      <c r="I17" s="34"/>
    </row>
    <row r="18" spans="1:9" s="33" customFormat="1" ht="27.95" customHeight="1">
      <c r="A18" s="125" t="s">
        <v>34</v>
      </c>
      <c r="B18" s="54">
        <v>1.3</v>
      </c>
      <c r="C18" s="54">
        <v>1.5</v>
      </c>
      <c r="D18" s="124" t="s">
        <v>98</v>
      </c>
      <c r="F18" s="34"/>
      <c r="G18" s="34"/>
      <c r="H18" s="34"/>
      <c r="I18" s="34"/>
    </row>
    <row r="19" spans="1:9" s="33" customFormat="1" ht="15" customHeight="1">
      <c r="A19" s="125" t="s">
        <v>35</v>
      </c>
      <c r="B19" s="54">
        <v>5.4</v>
      </c>
      <c r="C19" s="54">
        <v>4.5999999999999996</v>
      </c>
      <c r="D19" s="124" t="s">
        <v>99</v>
      </c>
      <c r="F19" s="34"/>
      <c r="G19" s="34"/>
      <c r="H19" s="34"/>
      <c r="I19" s="34"/>
    </row>
    <row r="20" spans="1:9" s="33" customFormat="1" ht="24.95" customHeight="1">
      <c r="A20" s="125" t="s">
        <v>36</v>
      </c>
      <c r="B20" s="54">
        <v>1</v>
      </c>
      <c r="C20" s="54">
        <v>2.5</v>
      </c>
      <c r="D20" s="124" t="s">
        <v>100</v>
      </c>
      <c r="F20" s="34"/>
      <c r="G20" s="34"/>
      <c r="H20" s="34"/>
      <c r="I20" s="34"/>
    </row>
    <row r="21" spans="1:9" s="33" customFormat="1" ht="24.95" customHeight="1">
      <c r="A21" s="125" t="s">
        <v>37</v>
      </c>
      <c r="B21" s="54">
        <v>0.6</v>
      </c>
      <c r="C21" s="54">
        <v>0.5</v>
      </c>
      <c r="D21" s="124" t="s">
        <v>101</v>
      </c>
      <c r="F21" s="34"/>
      <c r="G21" s="34"/>
      <c r="H21" s="34"/>
      <c r="I21" s="34"/>
    </row>
    <row r="22" spans="1:9" s="33" customFormat="1" ht="15" customHeight="1">
      <c r="A22" s="125" t="s">
        <v>9</v>
      </c>
      <c r="B22" s="54">
        <v>7.4</v>
      </c>
      <c r="C22" s="54">
        <v>6.6</v>
      </c>
      <c r="D22" s="124" t="s">
        <v>10</v>
      </c>
      <c r="F22" s="34"/>
      <c r="G22" s="34"/>
      <c r="H22" s="34"/>
      <c r="I22" s="34"/>
    </row>
    <row r="23" spans="1:9" s="33" customFormat="1" ht="15" customHeight="1">
      <c r="A23" s="125" t="s">
        <v>38</v>
      </c>
      <c r="B23" s="54">
        <v>3.1</v>
      </c>
      <c r="C23" s="54">
        <v>3.4</v>
      </c>
      <c r="D23" s="124" t="s">
        <v>11</v>
      </c>
      <c r="F23" s="34"/>
      <c r="G23" s="34"/>
      <c r="H23" s="34"/>
      <c r="I23" s="34"/>
    </row>
    <row r="24" spans="1:9" s="33" customFormat="1" ht="15" customHeight="1">
      <c r="A24" s="125" t="s">
        <v>39</v>
      </c>
      <c r="B24" s="54">
        <v>0.4</v>
      </c>
      <c r="C24" s="54">
        <v>0.5</v>
      </c>
      <c r="D24" s="124" t="s">
        <v>29</v>
      </c>
      <c r="F24" s="34"/>
      <c r="G24" s="34"/>
      <c r="H24" s="34"/>
      <c r="I24" s="34"/>
    </row>
    <row r="25" spans="1:9" s="33" customFormat="1" ht="15" customHeight="1">
      <c r="A25" s="125" t="s">
        <v>40</v>
      </c>
      <c r="B25" s="54">
        <v>1.3</v>
      </c>
      <c r="C25" s="54">
        <v>1.3</v>
      </c>
      <c r="D25" s="124" t="s">
        <v>102</v>
      </c>
      <c r="F25" s="34"/>
      <c r="G25" s="34"/>
      <c r="H25" s="34"/>
      <c r="I25" s="34"/>
    </row>
    <row r="26" spans="1:9" s="33" customFormat="1" ht="15" customHeight="1">
      <c r="A26" s="128" t="s">
        <v>107</v>
      </c>
      <c r="B26" s="59">
        <v>16</v>
      </c>
      <c r="C26" s="59">
        <v>14.8</v>
      </c>
      <c r="D26" s="126" t="s">
        <v>13</v>
      </c>
      <c r="F26" s="34"/>
      <c r="G26" s="34"/>
      <c r="H26" s="34"/>
      <c r="I26" s="34"/>
    </row>
    <row r="27" spans="1:9" s="33" customFormat="1" ht="15" customHeight="1">
      <c r="A27" s="128" t="s">
        <v>112</v>
      </c>
      <c r="B27" s="59">
        <v>0.1</v>
      </c>
      <c r="C27" s="59">
        <v>0.1</v>
      </c>
      <c r="D27" s="126" t="s">
        <v>14</v>
      </c>
      <c r="F27" s="34"/>
      <c r="G27" s="34"/>
      <c r="H27" s="34"/>
      <c r="I27" s="34"/>
    </row>
    <row r="28" spans="1:9" s="33" customFormat="1" ht="15" customHeight="1">
      <c r="A28" s="125" t="s">
        <v>15</v>
      </c>
      <c r="B28" s="54">
        <v>-2</v>
      </c>
      <c r="C28" s="54">
        <v>-1.9</v>
      </c>
      <c r="D28" s="124" t="s">
        <v>16</v>
      </c>
      <c r="F28" s="34"/>
      <c r="G28" s="34"/>
      <c r="H28" s="34"/>
      <c r="I28" s="34"/>
    </row>
    <row r="29" spans="1:9" s="33" customFormat="1" ht="15" customHeight="1">
      <c r="A29" s="125" t="s">
        <v>17</v>
      </c>
      <c r="B29" s="54">
        <v>5.3</v>
      </c>
      <c r="C29" s="54">
        <v>5.3</v>
      </c>
      <c r="D29" s="124" t="s">
        <v>18</v>
      </c>
      <c r="F29" s="34"/>
      <c r="G29" s="34"/>
      <c r="H29" s="34"/>
      <c r="I29" s="34"/>
    </row>
    <row r="30" spans="1:9" s="33" customFormat="1" ht="15" customHeight="1">
      <c r="A30" s="125" t="s">
        <v>19</v>
      </c>
      <c r="B30" s="54">
        <v>8.8000000000000007</v>
      </c>
      <c r="C30" s="54">
        <v>8.9</v>
      </c>
      <c r="D30" s="127" t="s">
        <v>20</v>
      </c>
      <c r="F30" s="34"/>
      <c r="G30" s="34"/>
      <c r="H30" s="34"/>
      <c r="I30" s="34"/>
    </row>
    <row r="31" spans="1:9" s="33" customFormat="1" ht="15" customHeight="1">
      <c r="A31" s="130" t="s">
        <v>92</v>
      </c>
      <c r="B31" s="56">
        <v>100</v>
      </c>
      <c r="C31" s="56">
        <v>100</v>
      </c>
      <c r="D31" s="129" t="s">
        <v>91</v>
      </c>
      <c r="F31" s="34"/>
      <c r="G31" s="34"/>
      <c r="H31" s="34"/>
      <c r="I31" s="34"/>
    </row>
    <row r="32" spans="1:9" ht="34.5" customHeight="1">
      <c r="A32" s="146" t="s">
        <v>137</v>
      </c>
      <c r="B32" s="146"/>
      <c r="C32" s="147" t="s">
        <v>128</v>
      </c>
      <c r="D32" s="147"/>
    </row>
    <row r="34" spans="2:3">
      <c r="B34" s="22"/>
      <c r="C34" s="22"/>
    </row>
    <row r="35" spans="2:3">
      <c r="B35" s="22"/>
      <c r="C35" s="22"/>
    </row>
    <row r="36" spans="2:3">
      <c r="B36" s="22"/>
      <c r="C36" s="22"/>
    </row>
    <row r="37" spans="2:3">
      <c r="B37" s="22"/>
      <c r="C37" s="22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orientation="portrait" horizontalDpi="4294967294" verticalDpi="4294967294" r:id="rId1"/>
  <headerFooter>
    <oddHeader>&amp;L&amp;"+,Regular"&amp;7PCBS: National Accounts at Current and Constant Prices 2014&amp;R&amp;"Simplified Arabic,Regular"&amp;7&amp;K00+000ء&amp;K01+000PCBS: الحسابات القومية بالاسعار الجارية والثابتة 2014</oddHeader>
    <oddFooter xml:space="preserve">&amp;C&amp;9 41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37"/>
  <sheetViews>
    <sheetView view="pageBreakPreview" zoomScale="85" zoomScaleNormal="100" zoomScaleSheetLayoutView="85" workbookViewId="0">
      <selection activeCell="A28" sqref="A28"/>
    </sheetView>
  </sheetViews>
  <sheetFormatPr defaultRowHeight="14.25"/>
  <cols>
    <col min="1" max="1" width="30.625" customWidth="1"/>
    <col min="2" max="3" width="9" customWidth="1"/>
    <col min="4" max="4" width="32" customWidth="1"/>
  </cols>
  <sheetData>
    <row r="1" spans="1:4" ht="40.5" customHeight="1">
      <c r="A1" s="148" t="s">
        <v>140</v>
      </c>
      <c r="B1" s="148"/>
      <c r="C1" s="148"/>
      <c r="D1" s="148"/>
    </row>
    <row r="2" spans="1:4" ht="30" customHeight="1">
      <c r="A2" s="145" t="s">
        <v>148</v>
      </c>
      <c r="B2" s="145"/>
      <c r="C2" s="145"/>
      <c r="D2" s="145"/>
    </row>
    <row r="3" spans="1:4" ht="5.0999999999999996" customHeight="1">
      <c r="A3" s="1"/>
      <c r="B3" s="1"/>
      <c r="C3" s="12"/>
      <c r="D3" s="1"/>
    </row>
    <row r="4" spans="1:4" ht="17.25" customHeight="1">
      <c r="A4" s="3"/>
      <c r="B4" s="4"/>
      <c r="C4" s="4"/>
      <c r="D4" s="5"/>
    </row>
    <row r="5" spans="1:4" ht="16.5" customHeight="1">
      <c r="A5" s="2" t="s">
        <v>0</v>
      </c>
      <c r="B5" s="37">
        <v>2014</v>
      </c>
      <c r="C5" s="37">
        <v>2013</v>
      </c>
      <c r="D5" s="24" t="s">
        <v>1</v>
      </c>
    </row>
    <row r="6" spans="1:4" s="33" customFormat="1" ht="15" customHeight="1">
      <c r="A6" s="2" t="s">
        <v>109</v>
      </c>
      <c r="B6" s="53">
        <v>3.4</v>
      </c>
      <c r="C6" s="53">
        <v>3.4</v>
      </c>
      <c r="D6" s="126" t="s">
        <v>25</v>
      </c>
    </row>
    <row r="7" spans="1:4" s="33" customFormat="1" ht="24.95" customHeight="1">
      <c r="A7" s="128" t="s">
        <v>110</v>
      </c>
      <c r="B7" s="53">
        <v>15.9</v>
      </c>
      <c r="C7" s="53">
        <v>16.5</v>
      </c>
      <c r="D7" s="126" t="s">
        <v>2</v>
      </c>
    </row>
    <row r="8" spans="1:4" s="33" customFormat="1" ht="15" customHeight="1">
      <c r="A8" s="125" t="s">
        <v>111</v>
      </c>
      <c r="B8" s="60">
        <v>0.3</v>
      </c>
      <c r="C8" s="60">
        <v>0.7</v>
      </c>
      <c r="D8" s="124" t="s">
        <v>3</v>
      </c>
    </row>
    <row r="9" spans="1:4" s="33" customFormat="1" ht="15" customHeight="1">
      <c r="A9" s="125" t="s">
        <v>4</v>
      </c>
      <c r="B9" s="60">
        <v>13.5</v>
      </c>
      <c r="C9" s="60">
        <v>14.5</v>
      </c>
      <c r="D9" s="124" t="s">
        <v>26</v>
      </c>
    </row>
    <row r="10" spans="1:4" s="33" customFormat="1" ht="24.95" customHeight="1">
      <c r="A10" s="125" t="s">
        <v>106</v>
      </c>
      <c r="B10" s="60">
        <v>1.1000000000000001</v>
      </c>
      <c r="C10" s="60">
        <v>0.6</v>
      </c>
      <c r="D10" s="124" t="s">
        <v>88</v>
      </c>
    </row>
    <row r="11" spans="1:4" s="33" customFormat="1" ht="25.5" customHeight="1">
      <c r="A11" s="125" t="s">
        <v>30</v>
      </c>
      <c r="B11" s="60">
        <v>1</v>
      </c>
      <c r="C11" s="60">
        <v>0.7</v>
      </c>
      <c r="D11" s="124" t="s">
        <v>103</v>
      </c>
    </row>
    <row r="12" spans="1:4" s="33" customFormat="1" ht="15" customHeight="1">
      <c r="A12" s="128" t="s">
        <v>5</v>
      </c>
      <c r="B12" s="53">
        <v>6.4</v>
      </c>
      <c r="C12" s="53">
        <v>4.3</v>
      </c>
      <c r="D12" s="126" t="s">
        <v>6</v>
      </c>
    </row>
    <row r="13" spans="1:4" s="33" customFormat="1" ht="32.1" customHeight="1">
      <c r="A13" s="128" t="s">
        <v>108</v>
      </c>
      <c r="B13" s="53">
        <v>18.3</v>
      </c>
      <c r="C13" s="53">
        <v>17.5</v>
      </c>
      <c r="D13" s="126" t="s">
        <v>123</v>
      </c>
    </row>
    <row r="14" spans="1:4" s="33" customFormat="1" ht="15" customHeight="1">
      <c r="A14" s="128" t="s">
        <v>113</v>
      </c>
      <c r="B14" s="53">
        <v>1.7</v>
      </c>
      <c r="C14" s="53">
        <v>2.1</v>
      </c>
      <c r="D14" s="126" t="s">
        <v>27</v>
      </c>
    </row>
    <row r="15" spans="1:4" s="33" customFormat="1" ht="15" customHeight="1">
      <c r="A15" s="128" t="s">
        <v>32</v>
      </c>
      <c r="B15" s="53">
        <v>3.5</v>
      </c>
      <c r="C15" s="53">
        <v>3.4</v>
      </c>
      <c r="D15" s="126" t="s">
        <v>97</v>
      </c>
    </row>
    <row r="16" spans="1:4" s="33" customFormat="1" ht="15" customHeight="1">
      <c r="A16" s="128" t="s">
        <v>33</v>
      </c>
      <c r="B16" s="53">
        <v>5</v>
      </c>
      <c r="C16" s="53">
        <v>7.7</v>
      </c>
      <c r="D16" s="126" t="s">
        <v>28</v>
      </c>
    </row>
    <row r="17" spans="1:4" s="33" customFormat="1" ht="15" customHeight="1">
      <c r="A17" s="128" t="s">
        <v>7</v>
      </c>
      <c r="B17" s="53">
        <v>19</v>
      </c>
      <c r="C17" s="53">
        <v>19.100000000000001</v>
      </c>
      <c r="D17" s="126" t="s">
        <v>8</v>
      </c>
    </row>
    <row r="18" spans="1:4" s="33" customFormat="1" ht="27.95" customHeight="1">
      <c r="A18" s="125" t="s">
        <v>34</v>
      </c>
      <c r="B18" s="60">
        <v>1.2</v>
      </c>
      <c r="C18" s="60">
        <v>1.5</v>
      </c>
      <c r="D18" s="124" t="s">
        <v>98</v>
      </c>
    </row>
    <row r="19" spans="1:4" s="33" customFormat="1" ht="15" customHeight="1">
      <c r="A19" s="125" t="s">
        <v>35</v>
      </c>
      <c r="B19" s="60">
        <v>5</v>
      </c>
      <c r="C19" s="60">
        <v>4.4000000000000004</v>
      </c>
      <c r="D19" s="124" t="s">
        <v>99</v>
      </c>
    </row>
    <row r="20" spans="1:4" s="33" customFormat="1" ht="24.95" customHeight="1">
      <c r="A20" s="125" t="s">
        <v>36</v>
      </c>
      <c r="B20" s="60">
        <v>1.2</v>
      </c>
      <c r="C20" s="60">
        <v>3.2</v>
      </c>
      <c r="D20" s="124" t="s">
        <v>100</v>
      </c>
    </row>
    <row r="21" spans="1:4" s="33" customFormat="1" ht="24.95" customHeight="1">
      <c r="A21" s="125" t="s">
        <v>37</v>
      </c>
      <c r="B21" s="60">
        <v>0.6</v>
      </c>
      <c r="C21" s="60">
        <v>0.5</v>
      </c>
      <c r="D21" s="124" t="s">
        <v>101</v>
      </c>
    </row>
    <row r="22" spans="1:4" s="33" customFormat="1" ht="15" customHeight="1">
      <c r="A22" s="125" t="s">
        <v>9</v>
      </c>
      <c r="B22" s="60">
        <v>6.8</v>
      </c>
      <c r="C22" s="60">
        <v>5.4</v>
      </c>
      <c r="D22" s="124" t="s">
        <v>10</v>
      </c>
    </row>
    <row r="23" spans="1:4" s="33" customFormat="1" ht="15" customHeight="1">
      <c r="A23" s="125" t="s">
        <v>38</v>
      </c>
      <c r="B23" s="60">
        <v>2.7</v>
      </c>
      <c r="C23" s="60">
        <v>2.6</v>
      </c>
      <c r="D23" s="124" t="s">
        <v>11</v>
      </c>
    </row>
    <row r="24" spans="1:4" s="33" customFormat="1" ht="15" customHeight="1">
      <c r="A24" s="125" t="s">
        <v>39</v>
      </c>
      <c r="B24" s="60">
        <v>0.4</v>
      </c>
      <c r="C24" s="60">
        <v>0.3</v>
      </c>
      <c r="D24" s="124" t="s">
        <v>29</v>
      </c>
    </row>
    <row r="25" spans="1:4" s="33" customFormat="1" ht="15" customHeight="1">
      <c r="A25" s="125" t="s">
        <v>40</v>
      </c>
      <c r="B25" s="60">
        <v>1.1000000000000001</v>
      </c>
      <c r="C25" s="60">
        <v>1.2</v>
      </c>
      <c r="D25" s="124" t="s">
        <v>102</v>
      </c>
    </row>
    <row r="26" spans="1:4" s="33" customFormat="1" ht="15" customHeight="1">
      <c r="A26" s="128" t="s">
        <v>107</v>
      </c>
      <c r="B26" s="53">
        <v>11.7</v>
      </c>
      <c r="C26" s="53">
        <v>10.3</v>
      </c>
      <c r="D26" s="126" t="s">
        <v>13</v>
      </c>
    </row>
    <row r="27" spans="1:4" s="33" customFormat="1" ht="15" customHeight="1">
      <c r="A27" s="128" t="s">
        <v>112</v>
      </c>
      <c r="B27" s="53">
        <v>0.1</v>
      </c>
      <c r="C27" s="53">
        <v>0</v>
      </c>
      <c r="D27" s="126" t="s">
        <v>14</v>
      </c>
    </row>
    <row r="28" spans="1:4" s="33" customFormat="1" ht="15" customHeight="1">
      <c r="A28" s="125" t="s">
        <v>15</v>
      </c>
      <c r="B28" s="60">
        <v>-2.4</v>
      </c>
      <c r="C28" s="60">
        <v>-2.2999999999999998</v>
      </c>
      <c r="D28" s="124" t="s">
        <v>16</v>
      </c>
    </row>
    <row r="29" spans="1:4" s="33" customFormat="1" ht="15" customHeight="1">
      <c r="A29" s="125" t="s">
        <v>17</v>
      </c>
      <c r="B29" s="60">
        <v>6.6</v>
      </c>
      <c r="C29" s="60">
        <v>6.8</v>
      </c>
      <c r="D29" s="124" t="s">
        <v>18</v>
      </c>
    </row>
    <row r="30" spans="1:4" s="33" customFormat="1" ht="15" customHeight="1">
      <c r="A30" s="125" t="s">
        <v>19</v>
      </c>
      <c r="B30" s="60">
        <v>10.8</v>
      </c>
      <c r="C30" s="60">
        <v>11.2</v>
      </c>
      <c r="D30" s="127" t="s">
        <v>20</v>
      </c>
    </row>
    <row r="31" spans="1:4" s="33" customFormat="1" ht="15" customHeight="1">
      <c r="A31" s="130" t="s">
        <v>92</v>
      </c>
      <c r="B31" s="61">
        <v>100</v>
      </c>
      <c r="C31" s="61">
        <v>100</v>
      </c>
      <c r="D31" s="129" t="s">
        <v>91</v>
      </c>
    </row>
    <row r="32" spans="1:4" ht="34.5" customHeight="1">
      <c r="A32" s="146" t="s">
        <v>137</v>
      </c>
      <c r="B32" s="146"/>
      <c r="C32" s="147" t="s">
        <v>128</v>
      </c>
      <c r="D32" s="147"/>
    </row>
    <row r="33" spans="2:3">
      <c r="B33" s="22"/>
      <c r="C33" s="22"/>
    </row>
    <row r="34" spans="2:3">
      <c r="B34" s="22"/>
      <c r="C34" s="22"/>
    </row>
    <row r="35" spans="2:3">
      <c r="B35" s="22"/>
      <c r="C35" s="22"/>
    </row>
    <row r="36" spans="2:3">
      <c r="B36" s="22"/>
      <c r="C36" s="22"/>
    </row>
    <row r="37" spans="2:3">
      <c r="B37" s="22"/>
      <c r="C37" s="22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orientation="portrait" r:id="rId1"/>
  <headerFooter>
    <oddHeader>&amp;L&amp;"+,Regular"&amp;7PCBS: National Accounts at Current and Constant Prices 2014&amp;R&amp;"Simplified Arabic,Regular"&amp;7&amp;K00+000ء&amp;K01+000PCBS: الحسابات القومية بالاسعار الجارية والثابتة 2014</oddHeader>
    <oddFooter xml:space="preserve">&amp;C&amp;9 42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D37"/>
  <sheetViews>
    <sheetView view="pageBreakPreview" topLeftCell="B3" zoomScaleSheetLayoutView="100" workbookViewId="0">
      <selection activeCell="A28" sqref="A28"/>
    </sheetView>
  </sheetViews>
  <sheetFormatPr defaultRowHeight="14.25"/>
  <cols>
    <col min="1" max="1" width="30.625" customWidth="1"/>
    <col min="2" max="3" width="10.625" customWidth="1"/>
    <col min="4" max="4" width="32.25" customWidth="1"/>
  </cols>
  <sheetData>
    <row r="1" spans="1:4" ht="18.95" customHeight="1">
      <c r="A1" s="144" t="s">
        <v>141</v>
      </c>
      <c r="B1" s="144"/>
      <c r="C1" s="144"/>
      <c r="D1" s="144"/>
    </row>
    <row r="2" spans="1:4" ht="30" customHeight="1">
      <c r="A2" s="145" t="s">
        <v>149</v>
      </c>
      <c r="B2" s="145"/>
      <c r="C2" s="145"/>
      <c r="D2" s="145"/>
    </row>
    <row r="3" spans="1:4" ht="5.0999999999999996" customHeight="1">
      <c r="A3" s="1"/>
      <c r="B3" s="1"/>
      <c r="C3" s="12"/>
      <c r="D3" s="1"/>
    </row>
    <row r="4" spans="1:4" ht="17.25" customHeight="1">
      <c r="A4" s="3"/>
      <c r="B4" s="4"/>
      <c r="C4" s="4"/>
      <c r="D4" s="5"/>
    </row>
    <row r="5" spans="1:4" ht="16.5" customHeight="1">
      <c r="A5" s="2" t="s">
        <v>0</v>
      </c>
      <c r="B5" s="37">
        <v>2014</v>
      </c>
      <c r="C5" s="37">
        <v>2013</v>
      </c>
      <c r="D5" s="24" t="s">
        <v>1</v>
      </c>
    </row>
    <row r="6" spans="1:4" s="33" customFormat="1" ht="15" customHeight="1">
      <c r="A6" s="2" t="s">
        <v>109</v>
      </c>
      <c r="B6" s="59">
        <v>5.4</v>
      </c>
      <c r="C6" s="59">
        <v>6.5</v>
      </c>
      <c r="D6" s="126" t="s">
        <v>25</v>
      </c>
    </row>
    <row r="7" spans="1:4" s="33" customFormat="1" ht="24.95" customHeight="1">
      <c r="A7" s="128" t="s">
        <v>110</v>
      </c>
      <c r="B7" s="59">
        <v>7.7</v>
      </c>
      <c r="C7" s="59">
        <v>13.5</v>
      </c>
      <c r="D7" s="126" t="s">
        <v>2</v>
      </c>
    </row>
    <row r="8" spans="1:4" s="33" customFormat="1" ht="15" customHeight="1">
      <c r="A8" s="125" t="s">
        <v>111</v>
      </c>
      <c r="B8" s="54">
        <v>0.2</v>
      </c>
      <c r="C8" s="54">
        <v>0</v>
      </c>
      <c r="D8" s="124" t="s">
        <v>3</v>
      </c>
    </row>
    <row r="9" spans="1:4" s="33" customFormat="1" ht="15" customHeight="1">
      <c r="A9" s="125" t="s">
        <v>4</v>
      </c>
      <c r="B9" s="54">
        <v>6.9</v>
      </c>
      <c r="C9" s="54">
        <v>7.5</v>
      </c>
      <c r="D9" s="124" t="s">
        <v>26</v>
      </c>
    </row>
    <row r="10" spans="1:4" s="33" customFormat="1" ht="24.95" customHeight="1">
      <c r="A10" s="125" t="s">
        <v>106</v>
      </c>
      <c r="B10" s="54">
        <v>0.4</v>
      </c>
      <c r="C10" s="54">
        <v>5.5</v>
      </c>
      <c r="D10" s="124" t="s">
        <v>88</v>
      </c>
    </row>
    <row r="11" spans="1:4" s="33" customFormat="1" ht="27" customHeight="1">
      <c r="A11" s="125" t="s">
        <v>30</v>
      </c>
      <c r="B11" s="54">
        <v>0.2</v>
      </c>
      <c r="C11" s="54">
        <v>0.5</v>
      </c>
      <c r="D11" s="124" t="s">
        <v>103</v>
      </c>
    </row>
    <row r="12" spans="1:4" s="33" customFormat="1" ht="15" customHeight="1">
      <c r="A12" s="128" t="s">
        <v>5</v>
      </c>
      <c r="B12" s="59">
        <v>4.3</v>
      </c>
      <c r="C12" s="59">
        <v>5.0999999999999996</v>
      </c>
      <c r="D12" s="126" t="s">
        <v>6</v>
      </c>
    </row>
    <row r="13" spans="1:4" s="33" customFormat="1" ht="25.5" customHeight="1">
      <c r="A13" s="128" t="s">
        <v>31</v>
      </c>
      <c r="B13" s="59">
        <v>21</v>
      </c>
      <c r="C13" s="59">
        <v>15.6</v>
      </c>
      <c r="D13" s="126" t="s">
        <v>123</v>
      </c>
    </row>
    <row r="14" spans="1:4" s="33" customFormat="1" ht="15" customHeight="1">
      <c r="A14" s="128" t="s">
        <v>113</v>
      </c>
      <c r="B14" s="59">
        <v>1.1000000000000001</v>
      </c>
      <c r="C14" s="59">
        <v>0.9</v>
      </c>
      <c r="D14" s="126" t="s">
        <v>27</v>
      </c>
    </row>
    <row r="15" spans="1:4" s="33" customFormat="1" ht="15" customHeight="1">
      <c r="A15" s="128" t="s">
        <v>32</v>
      </c>
      <c r="B15" s="59">
        <v>1.5</v>
      </c>
      <c r="C15" s="59">
        <v>1.2</v>
      </c>
      <c r="D15" s="126" t="s">
        <v>97</v>
      </c>
    </row>
    <row r="16" spans="1:4" s="33" customFormat="1" ht="15" customHeight="1">
      <c r="A16" s="128" t="s">
        <v>33</v>
      </c>
      <c r="B16" s="59">
        <v>0.4</v>
      </c>
      <c r="C16" s="59">
        <v>0.5</v>
      </c>
      <c r="D16" s="126" t="s">
        <v>28</v>
      </c>
    </row>
    <row r="17" spans="1:4" s="33" customFormat="1" ht="15" customHeight="1">
      <c r="A17" s="128" t="s">
        <v>7</v>
      </c>
      <c r="B17" s="59">
        <v>26.2</v>
      </c>
      <c r="C17" s="59">
        <v>26.7</v>
      </c>
      <c r="D17" s="126" t="s">
        <v>8</v>
      </c>
    </row>
    <row r="18" spans="1:4" s="33" customFormat="1" ht="27.95" customHeight="1">
      <c r="A18" s="125" t="s">
        <v>34</v>
      </c>
      <c r="B18" s="54">
        <v>1.4</v>
      </c>
      <c r="C18" s="54">
        <v>1.6</v>
      </c>
      <c r="D18" s="124" t="s">
        <v>98</v>
      </c>
    </row>
    <row r="19" spans="1:4" s="33" customFormat="1" ht="15" customHeight="1">
      <c r="A19" s="125" t="s">
        <v>35</v>
      </c>
      <c r="B19" s="54">
        <v>6.5</v>
      </c>
      <c r="C19" s="54">
        <v>5.3</v>
      </c>
      <c r="D19" s="124" t="s">
        <v>99</v>
      </c>
    </row>
    <row r="20" spans="1:4" s="33" customFormat="1" ht="24.95" customHeight="1">
      <c r="A20" s="125" t="s">
        <v>36</v>
      </c>
      <c r="B20" s="54">
        <v>0.4</v>
      </c>
      <c r="C20" s="54">
        <v>0.6</v>
      </c>
      <c r="D20" s="124" t="s">
        <v>100</v>
      </c>
    </row>
    <row r="21" spans="1:4" s="33" customFormat="1" ht="24.95" customHeight="1">
      <c r="A21" s="125" t="s">
        <v>37</v>
      </c>
      <c r="B21" s="54">
        <v>0.5</v>
      </c>
      <c r="C21" s="54">
        <v>0.3</v>
      </c>
      <c r="D21" s="124" t="s">
        <v>101</v>
      </c>
    </row>
    <row r="22" spans="1:4" s="33" customFormat="1" ht="15" customHeight="1">
      <c r="A22" s="125" t="s">
        <v>9</v>
      </c>
      <c r="B22" s="54">
        <v>10.4</v>
      </c>
      <c r="C22" s="54">
        <v>10.4</v>
      </c>
      <c r="D22" s="124" t="s">
        <v>10</v>
      </c>
    </row>
    <row r="23" spans="1:4" s="33" customFormat="1" ht="15" customHeight="1">
      <c r="A23" s="125" t="s">
        <v>38</v>
      </c>
      <c r="B23" s="54">
        <v>4.7</v>
      </c>
      <c r="C23" s="54">
        <v>5.6</v>
      </c>
      <c r="D23" s="124" t="s">
        <v>11</v>
      </c>
    </row>
    <row r="24" spans="1:4" s="33" customFormat="1" ht="15" customHeight="1">
      <c r="A24" s="125" t="s">
        <v>39</v>
      </c>
      <c r="B24" s="54">
        <v>0.4</v>
      </c>
      <c r="C24" s="54">
        <v>1</v>
      </c>
      <c r="D24" s="124" t="s">
        <v>29</v>
      </c>
    </row>
    <row r="25" spans="1:4" s="33" customFormat="1" ht="15" customHeight="1">
      <c r="A25" s="125" t="s">
        <v>40</v>
      </c>
      <c r="B25" s="54">
        <v>1.9</v>
      </c>
      <c r="C25" s="54">
        <v>1.9</v>
      </c>
      <c r="D25" s="124" t="s">
        <v>102</v>
      </c>
    </row>
    <row r="26" spans="1:4" s="33" customFormat="1" ht="15" customHeight="1">
      <c r="A26" s="128" t="s">
        <v>12</v>
      </c>
      <c r="B26" s="59">
        <v>30.5</v>
      </c>
      <c r="C26" s="59">
        <v>28.1</v>
      </c>
      <c r="D26" s="126" t="s">
        <v>13</v>
      </c>
    </row>
    <row r="27" spans="1:4" s="33" customFormat="1" ht="15" customHeight="1">
      <c r="A27" s="128" t="s">
        <v>112</v>
      </c>
      <c r="B27" s="59">
        <v>0.1</v>
      </c>
      <c r="C27" s="59">
        <v>0.1</v>
      </c>
      <c r="D27" s="126" t="s">
        <v>14</v>
      </c>
    </row>
    <row r="28" spans="1:4" s="33" customFormat="1" ht="15" customHeight="1">
      <c r="A28" s="125" t="s">
        <v>15</v>
      </c>
      <c r="B28" s="54">
        <v>-1</v>
      </c>
      <c r="C28" s="54">
        <v>-0.8</v>
      </c>
      <c r="D28" s="124" t="s">
        <v>16</v>
      </c>
    </row>
    <row r="29" spans="1:4" s="33" customFormat="1" ht="15" customHeight="1">
      <c r="A29" s="125" t="s">
        <v>17</v>
      </c>
      <c r="B29" s="54">
        <v>1</v>
      </c>
      <c r="C29" s="54">
        <v>0.9</v>
      </c>
      <c r="D29" s="124" t="s">
        <v>18</v>
      </c>
    </row>
    <row r="30" spans="1:4" s="33" customFormat="1" ht="15" customHeight="1">
      <c r="A30" s="125" t="s">
        <v>19</v>
      </c>
      <c r="B30" s="54">
        <v>1.8</v>
      </c>
      <c r="C30" s="54">
        <v>1.7</v>
      </c>
      <c r="D30" s="127" t="s">
        <v>20</v>
      </c>
    </row>
    <row r="31" spans="1:4" s="33" customFormat="1" ht="15" customHeight="1">
      <c r="A31" s="130" t="s">
        <v>92</v>
      </c>
      <c r="B31" s="62">
        <v>100</v>
      </c>
      <c r="C31" s="62">
        <v>100</v>
      </c>
      <c r="D31" s="129" t="s">
        <v>91</v>
      </c>
    </row>
    <row r="32" spans="1:4">
      <c r="B32" s="22"/>
      <c r="C32" s="22"/>
    </row>
    <row r="33" spans="2:3">
      <c r="B33" s="22"/>
      <c r="C33" s="22"/>
    </row>
    <row r="34" spans="2:3">
      <c r="B34" s="22"/>
      <c r="C34" s="22"/>
    </row>
    <row r="35" spans="2:3">
      <c r="B35" s="22"/>
      <c r="C35" s="22"/>
    </row>
    <row r="36" spans="2:3">
      <c r="B36" s="22"/>
      <c r="C36" s="22"/>
    </row>
    <row r="37" spans="2:3">
      <c r="B37" s="22"/>
      <c r="C37" s="22"/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orientation="portrait" r:id="rId1"/>
  <headerFooter>
    <oddHeader>&amp;L&amp;"+,Regular"&amp;7PCBS: National Accounts at Current and Constant Prices 2014&amp;R&amp;"Simplified Arabic,Regular"&amp;7&amp;K00+000ء&amp;K01+000PCBS: الحسابات القومية بالاسعار الجارية والثابتة 2014</oddHeader>
    <oddFooter xml:space="preserve">&amp;C&amp;9 43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64"/>
  <sheetViews>
    <sheetView view="pageBreakPreview" zoomScaleSheetLayoutView="100" workbookViewId="0">
      <selection activeCell="A28" sqref="A28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9" ht="18.95" customHeight="1">
      <c r="A1" s="144" t="s">
        <v>142</v>
      </c>
      <c r="B1" s="144"/>
      <c r="C1" s="144"/>
      <c r="D1" s="144"/>
    </row>
    <row r="2" spans="1:9" ht="30" customHeight="1">
      <c r="A2" s="145" t="s">
        <v>150</v>
      </c>
      <c r="B2" s="145"/>
      <c r="C2" s="145"/>
      <c r="D2" s="145"/>
    </row>
    <row r="3" spans="1:9" ht="5.0999999999999996" customHeight="1">
      <c r="A3" s="1"/>
      <c r="B3" s="1"/>
      <c r="C3" s="12"/>
      <c r="D3" s="1"/>
    </row>
    <row r="4" spans="1:9" ht="17.25" customHeight="1">
      <c r="A4" s="3" t="s">
        <v>119</v>
      </c>
      <c r="B4" s="4"/>
      <c r="C4" s="4"/>
      <c r="D4" s="5" t="s">
        <v>24</v>
      </c>
    </row>
    <row r="5" spans="1:9" ht="16.5" customHeight="1">
      <c r="A5" s="2" t="s">
        <v>0</v>
      </c>
      <c r="B5" s="37">
        <v>2014</v>
      </c>
      <c r="C5" s="37">
        <v>2013</v>
      </c>
      <c r="D5" s="24" t="s">
        <v>1</v>
      </c>
    </row>
    <row r="6" spans="1:9" s="33" customFormat="1" ht="24.95" customHeight="1">
      <c r="A6" s="2" t="s">
        <v>109</v>
      </c>
      <c r="B6" s="63">
        <v>919</v>
      </c>
      <c r="C6" s="63">
        <v>939.6</v>
      </c>
      <c r="D6" s="126" t="s">
        <v>25</v>
      </c>
      <c r="F6" s="82"/>
      <c r="G6" s="82"/>
      <c r="I6" s="44"/>
    </row>
    <row r="7" spans="1:9" s="33" customFormat="1" ht="24" customHeight="1">
      <c r="A7" s="128" t="s">
        <v>110</v>
      </c>
      <c r="B7" s="63">
        <v>3987.5</v>
      </c>
      <c r="C7" s="63">
        <v>4251.8999999999996</v>
      </c>
      <c r="D7" s="126" t="s">
        <v>2</v>
      </c>
      <c r="F7" s="82"/>
      <c r="G7" s="82"/>
      <c r="I7" s="44"/>
    </row>
    <row r="8" spans="1:9" s="33" customFormat="1" ht="15" customHeight="1">
      <c r="A8" s="125" t="s">
        <v>111</v>
      </c>
      <c r="B8" s="64">
        <v>74.3</v>
      </c>
      <c r="C8" s="64">
        <v>120.39999999999999</v>
      </c>
      <c r="D8" s="124" t="s">
        <v>3</v>
      </c>
      <c r="F8" s="82"/>
      <c r="G8" s="82"/>
      <c r="I8" s="44"/>
    </row>
    <row r="9" spans="1:9" s="33" customFormat="1" ht="14.25" customHeight="1">
      <c r="A9" s="125" t="s">
        <v>4</v>
      </c>
      <c r="B9" s="64">
        <v>3358.8</v>
      </c>
      <c r="C9" s="64">
        <v>3554.4</v>
      </c>
      <c r="D9" s="124" t="s">
        <v>26</v>
      </c>
      <c r="F9" s="82"/>
      <c r="G9" s="82"/>
      <c r="I9" s="44"/>
    </row>
    <row r="10" spans="1:9" s="33" customFormat="1" ht="15" customHeight="1">
      <c r="A10" s="125" t="s">
        <v>106</v>
      </c>
      <c r="B10" s="64">
        <v>400.5</v>
      </c>
      <c r="C10" s="64">
        <v>441.8</v>
      </c>
      <c r="D10" s="124" t="s">
        <v>88</v>
      </c>
      <c r="F10" s="82"/>
      <c r="G10" s="82"/>
      <c r="I10" s="44"/>
    </row>
    <row r="11" spans="1:9" s="33" customFormat="1" ht="35.1" customHeight="1">
      <c r="A11" s="125" t="s">
        <v>30</v>
      </c>
      <c r="B11" s="64">
        <v>153.9</v>
      </c>
      <c r="C11" s="64">
        <v>135.30000000000001</v>
      </c>
      <c r="D11" s="124" t="s">
        <v>103</v>
      </c>
      <c r="F11" s="82"/>
      <c r="G11" s="82"/>
      <c r="I11" s="44"/>
    </row>
    <row r="12" spans="1:9" s="33" customFormat="1" ht="15" customHeight="1">
      <c r="A12" s="128" t="s">
        <v>5</v>
      </c>
      <c r="B12" s="63">
        <v>1472.8</v>
      </c>
      <c r="C12" s="63">
        <v>1471.9</v>
      </c>
      <c r="D12" s="126" t="s">
        <v>6</v>
      </c>
      <c r="F12" s="82"/>
      <c r="G12" s="82"/>
      <c r="I12" s="44"/>
    </row>
    <row r="13" spans="1:9" s="33" customFormat="1" ht="15" customHeight="1">
      <c r="A13" s="128" t="s">
        <v>108</v>
      </c>
      <c r="B13" s="63">
        <v>2990.8</v>
      </c>
      <c r="C13" s="63">
        <v>2718</v>
      </c>
      <c r="D13" s="126" t="s">
        <v>123</v>
      </c>
      <c r="F13" s="82"/>
      <c r="G13" s="82"/>
      <c r="I13" s="44"/>
    </row>
    <row r="14" spans="1:9" s="33" customFormat="1" ht="15" customHeight="1">
      <c r="A14" s="128" t="s">
        <v>113</v>
      </c>
      <c r="B14" s="63">
        <v>430.8</v>
      </c>
      <c r="C14" s="63">
        <v>473</v>
      </c>
      <c r="D14" s="126" t="s">
        <v>27</v>
      </c>
      <c r="F14" s="82"/>
      <c r="G14" s="82"/>
      <c r="I14" s="44"/>
    </row>
    <row r="15" spans="1:9" s="33" customFormat="1" ht="15" customHeight="1">
      <c r="A15" s="128" t="s">
        <v>32</v>
      </c>
      <c r="B15" s="63">
        <v>513.29999999999995</v>
      </c>
      <c r="C15" s="63">
        <v>460.6</v>
      </c>
      <c r="D15" s="126" t="s">
        <v>97</v>
      </c>
      <c r="F15" s="82"/>
      <c r="G15" s="82"/>
      <c r="I15" s="44"/>
    </row>
    <row r="16" spans="1:9" s="33" customFormat="1" ht="15" customHeight="1">
      <c r="A16" s="128" t="s">
        <v>33</v>
      </c>
      <c r="B16" s="63">
        <v>693.1</v>
      </c>
      <c r="C16" s="63">
        <v>900.1</v>
      </c>
      <c r="D16" s="126" t="s">
        <v>28</v>
      </c>
      <c r="F16" s="82"/>
      <c r="G16" s="82"/>
      <c r="I16" s="44"/>
    </row>
    <row r="17" spans="1:10" s="33" customFormat="1" ht="15" customHeight="1">
      <c r="A17" s="128" t="s">
        <v>7</v>
      </c>
      <c r="B17" s="63">
        <v>3353.8999999999996</v>
      </c>
      <c r="C17" s="63">
        <v>3272.9</v>
      </c>
      <c r="D17" s="126" t="s">
        <v>8</v>
      </c>
      <c r="F17" s="82"/>
      <c r="G17" s="82"/>
      <c r="I17" s="44"/>
    </row>
    <row r="18" spans="1:10" s="33" customFormat="1" ht="27.95" customHeight="1">
      <c r="A18" s="125" t="s">
        <v>34</v>
      </c>
      <c r="B18" s="64">
        <v>344.2</v>
      </c>
      <c r="C18" s="64">
        <v>327.60000000000002</v>
      </c>
      <c r="D18" s="124" t="s">
        <v>98</v>
      </c>
      <c r="F18" s="82"/>
      <c r="G18" s="82"/>
      <c r="I18" s="44"/>
    </row>
    <row r="19" spans="1:10" s="33" customFormat="1" ht="15" customHeight="1">
      <c r="A19" s="125" t="s">
        <v>35</v>
      </c>
      <c r="B19" s="64">
        <v>689.5</v>
      </c>
      <c r="C19" s="64">
        <v>585.20000000000005</v>
      </c>
      <c r="D19" s="124" t="s">
        <v>99</v>
      </c>
      <c r="F19" s="82"/>
      <c r="G19" s="82"/>
      <c r="I19" s="44"/>
    </row>
    <row r="20" spans="1:10" s="33" customFormat="1" ht="24.95" customHeight="1">
      <c r="A20" s="125" t="s">
        <v>36</v>
      </c>
      <c r="B20" s="64">
        <v>172.60000000000002</v>
      </c>
      <c r="C20" s="64">
        <v>357.5</v>
      </c>
      <c r="D20" s="124" t="s">
        <v>100</v>
      </c>
      <c r="F20" s="82"/>
      <c r="G20" s="82"/>
      <c r="I20" s="44"/>
    </row>
    <row r="21" spans="1:10" s="33" customFormat="1" ht="24.95" customHeight="1">
      <c r="A21" s="125" t="s">
        <v>37</v>
      </c>
      <c r="B21" s="64">
        <v>117.5</v>
      </c>
      <c r="C21" s="64">
        <v>102.8</v>
      </c>
      <c r="D21" s="124" t="s">
        <v>101</v>
      </c>
      <c r="F21" s="82"/>
      <c r="G21" s="82"/>
      <c r="I21" s="44"/>
    </row>
    <row r="22" spans="1:10" s="33" customFormat="1" ht="15" customHeight="1">
      <c r="A22" s="125" t="s">
        <v>9</v>
      </c>
      <c r="B22" s="64">
        <v>1057.0999999999999</v>
      </c>
      <c r="C22" s="64">
        <v>927.8</v>
      </c>
      <c r="D22" s="124" t="s">
        <v>10</v>
      </c>
      <c r="F22" s="82"/>
      <c r="G22" s="82"/>
      <c r="H22" s="44"/>
      <c r="I22" s="44"/>
      <c r="J22" s="116"/>
    </row>
    <row r="23" spans="1:10" s="33" customFormat="1" ht="15" customHeight="1">
      <c r="A23" s="125" t="s">
        <v>38</v>
      </c>
      <c r="B23" s="64">
        <v>656.1</v>
      </c>
      <c r="C23" s="64">
        <v>654.09999999999991</v>
      </c>
      <c r="D23" s="124" t="s">
        <v>11</v>
      </c>
      <c r="F23" s="82"/>
      <c r="G23" s="82"/>
      <c r="I23" s="44"/>
      <c r="J23" s="116"/>
    </row>
    <row r="24" spans="1:10" s="33" customFormat="1" ht="15" customHeight="1">
      <c r="A24" s="125" t="s">
        <v>39</v>
      </c>
      <c r="B24" s="64">
        <v>69.400000000000006</v>
      </c>
      <c r="C24" s="64">
        <v>79.900000000000006</v>
      </c>
      <c r="D24" s="124" t="s">
        <v>29</v>
      </c>
      <c r="F24" s="82"/>
      <c r="G24" s="82"/>
      <c r="I24" s="44"/>
      <c r="J24" s="116"/>
    </row>
    <row r="25" spans="1:10" s="33" customFormat="1" ht="15" customHeight="1">
      <c r="A25" s="125" t="s">
        <v>40</v>
      </c>
      <c r="B25" s="64">
        <v>247.5</v>
      </c>
      <c r="C25" s="64">
        <v>238</v>
      </c>
      <c r="D25" s="124" t="s">
        <v>102</v>
      </c>
      <c r="F25" s="82"/>
      <c r="G25" s="82"/>
      <c r="I25" s="44"/>
      <c r="J25" s="116"/>
    </row>
    <row r="26" spans="1:10" s="33" customFormat="1" ht="15" customHeight="1">
      <c r="A26" s="128" t="s">
        <v>107</v>
      </c>
      <c r="B26" s="63">
        <v>3635.2</v>
      </c>
      <c r="C26" s="63">
        <v>3389.6000000000004</v>
      </c>
      <c r="D26" s="126" t="s">
        <v>13</v>
      </c>
      <c r="F26" s="82"/>
      <c r="G26" s="82"/>
      <c r="I26" s="44"/>
      <c r="J26" s="116"/>
    </row>
    <row r="27" spans="1:10" s="33" customFormat="1" ht="15" customHeight="1">
      <c r="A27" s="128" t="s">
        <v>112</v>
      </c>
      <c r="B27" s="63">
        <v>7</v>
      </c>
      <c r="C27" s="63">
        <v>6.5</v>
      </c>
      <c r="D27" s="126" t="s">
        <v>14</v>
      </c>
      <c r="F27" s="82"/>
      <c r="G27" s="82"/>
      <c r="I27" s="44"/>
      <c r="J27" s="116"/>
    </row>
    <row r="28" spans="1:10" s="33" customFormat="1" ht="15" customHeight="1">
      <c r="A28" s="125" t="s">
        <v>15</v>
      </c>
      <c r="B28" s="64">
        <v>0</v>
      </c>
      <c r="C28" s="64">
        <v>0</v>
      </c>
      <c r="D28" s="124" t="s">
        <v>16</v>
      </c>
      <c r="F28" s="82"/>
      <c r="G28" s="82"/>
      <c r="I28" s="44"/>
    </row>
    <row r="29" spans="1:10" s="33" customFormat="1" ht="15" customHeight="1">
      <c r="A29" s="125" t="s">
        <v>17</v>
      </c>
      <c r="B29" s="64">
        <v>671.2</v>
      </c>
      <c r="C29" s="64">
        <v>662.6</v>
      </c>
      <c r="D29" s="124" t="s">
        <v>18</v>
      </c>
      <c r="F29" s="82"/>
      <c r="G29" s="82"/>
      <c r="H29" s="44"/>
      <c r="I29" s="44"/>
    </row>
    <row r="30" spans="1:10" s="33" customFormat="1" ht="15" customHeight="1">
      <c r="A30" s="125" t="s">
        <v>19</v>
      </c>
      <c r="B30" s="64">
        <v>1114.6999999999998</v>
      </c>
      <c r="C30" s="64">
        <v>1104.3999999999999</v>
      </c>
      <c r="D30" s="127" t="s">
        <v>20</v>
      </c>
      <c r="F30" s="82"/>
      <c r="G30" s="82"/>
      <c r="I30" s="44"/>
    </row>
    <row r="31" spans="1:10" s="33" customFormat="1" ht="15" customHeight="1">
      <c r="A31" s="130" t="s">
        <v>93</v>
      </c>
      <c r="B31" s="65">
        <v>19789.3</v>
      </c>
      <c r="C31" s="65">
        <v>19651.099999999999</v>
      </c>
      <c r="D31" s="129" t="s">
        <v>94</v>
      </c>
      <c r="F31" s="82"/>
      <c r="G31" s="82"/>
      <c r="I31" s="44"/>
    </row>
    <row r="32" spans="1:10" ht="34.5" customHeight="1">
      <c r="A32" s="146" t="s">
        <v>137</v>
      </c>
      <c r="B32" s="146"/>
      <c r="C32" s="147" t="s">
        <v>128</v>
      </c>
      <c r="D32" s="147"/>
    </row>
    <row r="35" spans="2:3">
      <c r="B35" s="20"/>
      <c r="C35" s="20"/>
    </row>
    <row r="36" spans="2:3">
      <c r="B36" s="20"/>
      <c r="C36" s="20"/>
    </row>
    <row r="37" spans="2:3">
      <c r="B37" s="20"/>
      <c r="C37" s="20"/>
    </row>
    <row r="38" spans="2:3">
      <c r="B38" s="20"/>
      <c r="C38" s="20"/>
    </row>
    <row r="39" spans="2:3">
      <c r="B39" s="20"/>
      <c r="C39" s="20"/>
    </row>
    <row r="40" spans="2:3">
      <c r="B40" s="20"/>
      <c r="C40" s="20"/>
    </row>
    <row r="41" spans="2:3">
      <c r="B41" s="20"/>
      <c r="C41" s="20"/>
    </row>
    <row r="42" spans="2:3">
      <c r="B42" s="20"/>
      <c r="C42" s="20"/>
    </row>
    <row r="43" spans="2:3">
      <c r="B43" s="20"/>
      <c r="C43" s="20"/>
    </row>
    <row r="44" spans="2:3">
      <c r="B44" s="20"/>
      <c r="C44" s="20"/>
    </row>
    <row r="45" spans="2:3">
      <c r="B45" s="20"/>
      <c r="C45" s="20"/>
    </row>
    <row r="46" spans="2:3">
      <c r="B46" s="20"/>
      <c r="C46" s="20"/>
    </row>
    <row r="47" spans="2:3">
      <c r="B47" s="20"/>
      <c r="C47" s="20"/>
    </row>
    <row r="48" spans="2:3">
      <c r="B48" s="20"/>
      <c r="C48" s="20"/>
    </row>
    <row r="49" spans="2:3">
      <c r="B49" s="20"/>
      <c r="C49" s="20"/>
    </row>
    <row r="50" spans="2:3">
      <c r="B50" s="20"/>
      <c r="C50" s="20"/>
    </row>
    <row r="51" spans="2:3">
      <c r="B51" s="20"/>
      <c r="C51" s="20"/>
    </row>
    <row r="52" spans="2:3">
      <c r="B52" s="20"/>
      <c r="C52" s="20"/>
    </row>
    <row r="53" spans="2:3">
      <c r="B53" s="20"/>
      <c r="C53" s="20"/>
    </row>
    <row r="54" spans="2:3">
      <c r="B54" s="20"/>
      <c r="C54" s="20"/>
    </row>
    <row r="55" spans="2:3">
      <c r="B55" s="20"/>
      <c r="C55" s="20"/>
    </row>
    <row r="56" spans="2:3">
      <c r="B56" s="20"/>
      <c r="C56" s="20"/>
    </row>
    <row r="57" spans="2:3">
      <c r="B57" s="20"/>
      <c r="C57" s="20"/>
    </row>
    <row r="58" spans="2:3">
      <c r="B58" s="20"/>
      <c r="C58" s="20"/>
    </row>
    <row r="59" spans="2:3">
      <c r="B59" s="20"/>
      <c r="C59" s="20"/>
    </row>
    <row r="60" spans="2:3">
      <c r="B60" s="20"/>
      <c r="C60" s="20"/>
    </row>
    <row r="62" spans="2:3">
      <c r="B62" s="20"/>
      <c r="C62" s="20"/>
    </row>
    <row r="63" spans="2:3">
      <c r="B63" s="20"/>
      <c r="C63" s="20"/>
    </row>
    <row r="64" spans="2:3">
      <c r="B64" s="20"/>
      <c r="C64" s="20"/>
    </row>
  </sheetData>
  <mergeCells count="4">
    <mergeCell ref="A32:B32"/>
    <mergeCell ref="A1:D1"/>
    <mergeCell ref="A2:D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orientation="portrait" r:id="rId1"/>
  <headerFooter>
    <oddHeader>&amp;L&amp;"+,Regular"&amp;7PCBS: National Accounts at Current and Constant Prices 2014&amp;R&amp;"Simplified Arabic,Regular"&amp;7&amp;K00+000ء&amp;K01+000PCBS: الحسابات القومية بالاسعار الجارية والثابتة 2014</oddHeader>
    <oddFooter xml:space="preserve">&amp;C&amp;9 44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view="pageBreakPreview" zoomScaleSheetLayoutView="100" workbookViewId="0">
      <selection activeCell="A28" sqref="A28"/>
    </sheetView>
  </sheetViews>
  <sheetFormatPr defaultRowHeight="14.25"/>
  <cols>
    <col min="1" max="1" width="30.625" customWidth="1"/>
    <col min="2" max="3" width="10.625" style="20" customWidth="1"/>
    <col min="4" max="4" width="29.625" customWidth="1"/>
  </cols>
  <sheetData>
    <row r="1" spans="1:10" ht="18.95" customHeight="1">
      <c r="A1" s="144" t="s">
        <v>143</v>
      </c>
      <c r="B1" s="144"/>
      <c r="C1" s="144"/>
      <c r="D1" s="144"/>
    </row>
    <row r="2" spans="1:10" ht="30" customHeight="1">
      <c r="A2" s="145" t="s">
        <v>151</v>
      </c>
      <c r="B2" s="145"/>
      <c r="C2" s="145"/>
      <c r="D2" s="145"/>
    </row>
    <row r="3" spans="1:10" ht="5.0999999999999996" customHeight="1">
      <c r="A3" s="11"/>
      <c r="B3" s="18"/>
      <c r="C3" s="18"/>
      <c r="D3" s="11"/>
    </row>
    <row r="4" spans="1:10" ht="17.25" customHeight="1">
      <c r="A4" s="3" t="s">
        <v>119</v>
      </c>
      <c r="B4" s="19"/>
      <c r="C4" s="19"/>
      <c r="D4" s="5" t="s">
        <v>24</v>
      </c>
      <c r="F4" s="83"/>
      <c r="G4" s="83"/>
    </row>
    <row r="5" spans="1:10" ht="16.5" customHeight="1">
      <c r="A5" s="23" t="s">
        <v>0</v>
      </c>
      <c r="B5" s="37">
        <v>2014</v>
      </c>
      <c r="C5" s="37">
        <v>2013</v>
      </c>
      <c r="D5" s="24" t="s">
        <v>1</v>
      </c>
      <c r="F5" s="83"/>
      <c r="G5" s="83"/>
    </row>
    <row r="6" spans="1:10" s="33" customFormat="1" ht="15" customHeight="1">
      <c r="A6" s="128" t="s">
        <v>109</v>
      </c>
      <c r="B6" s="66">
        <v>663.5</v>
      </c>
      <c r="C6" s="66">
        <v>630.5</v>
      </c>
      <c r="D6" s="126" t="s">
        <v>25</v>
      </c>
      <c r="F6" s="82"/>
      <c r="G6" s="82"/>
      <c r="H6" s="44"/>
      <c r="J6" s="44"/>
    </row>
    <row r="7" spans="1:10" s="33" customFormat="1" ht="24.95" customHeight="1">
      <c r="A7" s="128" t="s">
        <v>110</v>
      </c>
      <c r="B7" s="67">
        <v>3179.3</v>
      </c>
      <c r="C7" s="67">
        <v>3372.9</v>
      </c>
      <c r="D7" s="126" t="s">
        <v>2</v>
      </c>
      <c r="F7" s="82"/>
      <c r="G7" s="82"/>
      <c r="H7" s="44"/>
      <c r="J7" s="44"/>
    </row>
    <row r="8" spans="1:10" s="33" customFormat="1" ht="15" customHeight="1">
      <c r="A8" s="125" t="s">
        <v>111</v>
      </c>
      <c r="B8" s="68">
        <v>59.1</v>
      </c>
      <c r="C8" s="68">
        <v>117.1</v>
      </c>
      <c r="D8" s="124" t="s">
        <v>3</v>
      </c>
      <c r="F8" s="82"/>
      <c r="G8" s="82"/>
      <c r="H8" s="44"/>
      <c r="J8" s="44"/>
    </row>
    <row r="9" spans="1:10" s="33" customFormat="1" ht="15" customHeight="1">
      <c r="A9" s="125" t="s">
        <v>4</v>
      </c>
      <c r="B9" s="68">
        <v>2758.6</v>
      </c>
      <c r="C9" s="68">
        <v>2996</v>
      </c>
      <c r="D9" s="124" t="s">
        <v>26</v>
      </c>
      <c r="F9" s="82"/>
      <c r="G9" s="82"/>
      <c r="H9" s="44"/>
      <c r="J9" s="44"/>
    </row>
    <row r="10" spans="1:10" s="33" customFormat="1" ht="24.95" customHeight="1">
      <c r="A10" s="125" t="s">
        <v>106</v>
      </c>
      <c r="B10" s="68">
        <v>217.1</v>
      </c>
      <c r="C10" s="68">
        <v>146.80000000000001</v>
      </c>
      <c r="D10" s="124" t="s">
        <v>88</v>
      </c>
      <c r="F10" s="82"/>
      <c r="G10" s="82"/>
      <c r="H10" s="44"/>
      <c r="J10" s="44"/>
    </row>
    <row r="11" spans="1:10" s="33" customFormat="1" ht="35.1" customHeight="1">
      <c r="A11" s="125" t="s">
        <v>30</v>
      </c>
      <c r="B11" s="68">
        <v>144.5</v>
      </c>
      <c r="C11" s="68">
        <v>113</v>
      </c>
      <c r="D11" s="124" t="s">
        <v>103</v>
      </c>
      <c r="F11" s="82"/>
      <c r="G11" s="82"/>
      <c r="H11" s="44"/>
      <c r="J11" s="44"/>
    </row>
    <row r="12" spans="1:10" s="33" customFormat="1" ht="15" customHeight="1">
      <c r="A12" s="128" t="s">
        <v>5</v>
      </c>
      <c r="B12" s="67">
        <v>1117.5</v>
      </c>
      <c r="C12" s="67">
        <v>1015.4</v>
      </c>
      <c r="D12" s="126" t="s">
        <v>6</v>
      </c>
      <c r="F12" s="82"/>
      <c r="G12" s="82"/>
      <c r="H12" s="44"/>
      <c r="J12" s="44"/>
    </row>
    <row r="13" spans="1:10" s="33" customFormat="1" ht="25.5" customHeight="1">
      <c r="A13" s="128" t="s">
        <v>108</v>
      </c>
      <c r="B13" s="67">
        <v>2182.1</v>
      </c>
      <c r="C13" s="67">
        <v>2023</v>
      </c>
      <c r="D13" s="126" t="s">
        <v>123</v>
      </c>
      <c r="F13" s="82"/>
      <c r="G13" s="82"/>
      <c r="H13" s="44"/>
      <c r="J13" s="44"/>
    </row>
    <row r="14" spans="1:10" s="33" customFormat="1" ht="15" customHeight="1">
      <c r="A14" s="128" t="s">
        <v>113</v>
      </c>
      <c r="B14" s="67">
        <v>358.1</v>
      </c>
      <c r="C14" s="67">
        <v>405.6</v>
      </c>
      <c r="D14" s="126" t="s">
        <v>27</v>
      </c>
      <c r="F14" s="82"/>
      <c r="G14" s="82"/>
      <c r="H14" s="44"/>
      <c r="J14" s="44"/>
    </row>
    <row r="15" spans="1:10" s="33" customFormat="1" ht="15" customHeight="1">
      <c r="A15" s="128" t="s">
        <v>32</v>
      </c>
      <c r="B15" s="67">
        <v>456.2</v>
      </c>
      <c r="C15" s="67">
        <v>413.1</v>
      </c>
      <c r="D15" s="126" t="s">
        <v>97</v>
      </c>
      <c r="F15" s="82"/>
      <c r="G15" s="82"/>
      <c r="H15" s="44"/>
      <c r="J15" s="44"/>
    </row>
    <row r="16" spans="1:10" s="33" customFormat="1" ht="15" customHeight="1">
      <c r="A16" s="128" t="s">
        <v>33</v>
      </c>
      <c r="B16" s="67">
        <v>674.2</v>
      </c>
      <c r="C16" s="67">
        <v>879.6</v>
      </c>
      <c r="D16" s="126" t="s">
        <v>28</v>
      </c>
      <c r="F16" s="82"/>
      <c r="G16" s="82"/>
      <c r="H16" s="44"/>
      <c r="J16" s="44"/>
    </row>
    <row r="17" spans="1:10" s="33" customFormat="1" ht="15" customHeight="1">
      <c r="A17" s="128" t="s">
        <v>7</v>
      </c>
      <c r="B17" s="67">
        <v>2326.1999999999998</v>
      </c>
      <c r="C17" s="67">
        <v>2204.3000000000002</v>
      </c>
      <c r="D17" s="126" t="s">
        <v>8</v>
      </c>
      <c r="F17" s="82"/>
      <c r="G17" s="82"/>
      <c r="H17" s="44"/>
      <c r="J17" s="44"/>
    </row>
    <row r="18" spans="1:10" s="33" customFormat="1" ht="27.95" customHeight="1">
      <c r="A18" s="125" t="s">
        <v>34</v>
      </c>
      <c r="B18" s="68">
        <v>262.5</v>
      </c>
      <c r="C18" s="68">
        <v>229.8</v>
      </c>
      <c r="D18" s="124" t="s">
        <v>98</v>
      </c>
      <c r="F18" s="82"/>
      <c r="G18" s="82"/>
      <c r="H18" s="44"/>
      <c r="J18" s="44"/>
    </row>
    <row r="19" spans="1:10" s="33" customFormat="1" ht="15" customHeight="1">
      <c r="A19" s="125" t="s">
        <v>35</v>
      </c>
      <c r="B19" s="68">
        <v>500.9</v>
      </c>
      <c r="C19" s="68">
        <v>419.5</v>
      </c>
      <c r="D19" s="124" t="s">
        <v>99</v>
      </c>
      <c r="F19" s="82"/>
      <c r="G19" s="82"/>
      <c r="H19" s="44"/>
      <c r="J19" s="44"/>
    </row>
    <row r="20" spans="1:10" s="33" customFormat="1" ht="24.95" customHeight="1">
      <c r="A20" s="125" t="s">
        <v>36</v>
      </c>
      <c r="B20" s="68">
        <v>153.80000000000001</v>
      </c>
      <c r="C20" s="68">
        <v>328.6</v>
      </c>
      <c r="D20" s="124" t="s">
        <v>100</v>
      </c>
      <c r="F20" s="82"/>
      <c r="G20" s="82"/>
      <c r="H20" s="44"/>
      <c r="J20" s="44"/>
    </row>
    <row r="21" spans="1:10" s="33" customFormat="1" ht="24.95" customHeight="1">
      <c r="A21" s="125" t="s">
        <v>37</v>
      </c>
      <c r="B21" s="68">
        <v>80.900000000000006</v>
      </c>
      <c r="C21" s="68">
        <v>84.6</v>
      </c>
      <c r="D21" s="124" t="s">
        <v>101</v>
      </c>
      <c r="F21" s="82"/>
      <c r="G21" s="82"/>
      <c r="H21" s="44"/>
      <c r="J21" s="44"/>
    </row>
    <row r="22" spans="1:10" s="33" customFormat="1" ht="15" customHeight="1">
      <c r="A22" s="125" t="s">
        <v>9</v>
      </c>
      <c r="B22" s="68">
        <v>728.3</v>
      </c>
      <c r="C22" s="68">
        <v>569.1</v>
      </c>
      <c r="D22" s="124" t="s">
        <v>10</v>
      </c>
      <c r="F22" s="82"/>
      <c r="G22" s="82"/>
      <c r="H22" s="44"/>
      <c r="J22" s="44"/>
    </row>
    <row r="23" spans="1:10" s="33" customFormat="1" ht="15" customHeight="1">
      <c r="A23" s="125" t="s">
        <v>38</v>
      </c>
      <c r="B23" s="68">
        <v>379.8</v>
      </c>
      <c r="C23" s="68">
        <v>372.2</v>
      </c>
      <c r="D23" s="124" t="s">
        <v>11</v>
      </c>
      <c r="F23" s="82"/>
      <c r="G23" s="82"/>
      <c r="H23" s="44"/>
      <c r="J23" s="44"/>
    </row>
    <row r="24" spans="1:10" s="33" customFormat="1" ht="15" customHeight="1">
      <c r="A24" s="125" t="s">
        <v>39</v>
      </c>
      <c r="B24" s="68">
        <v>54.5</v>
      </c>
      <c r="C24" s="68">
        <v>44.3</v>
      </c>
      <c r="D24" s="124" t="s">
        <v>29</v>
      </c>
      <c r="F24" s="82"/>
      <c r="G24" s="82"/>
      <c r="H24" s="44"/>
      <c r="J24" s="44"/>
    </row>
    <row r="25" spans="1:10" s="33" customFormat="1" ht="15" customHeight="1">
      <c r="A25" s="125" t="s">
        <v>40</v>
      </c>
      <c r="B25" s="68">
        <v>165.5</v>
      </c>
      <c r="C25" s="68">
        <v>156.19999999999999</v>
      </c>
      <c r="D25" s="124" t="s">
        <v>102</v>
      </c>
      <c r="F25" s="82"/>
      <c r="G25" s="82"/>
      <c r="H25" s="44"/>
      <c r="J25" s="44"/>
    </row>
    <row r="26" spans="1:10" s="33" customFormat="1" ht="15" customHeight="1">
      <c r="A26" s="128" t="s">
        <v>107</v>
      </c>
      <c r="B26" s="67">
        <v>2140.5</v>
      </c>
      <c r="C26" s="67">
        <v>1948.2</v>
      </c>
      <c r="D26" s="126" t="s">
        <v>13</v>
      </c>
      <c r="F26" s="82"/>
      <c r="G26" s="82"/>
      <c r="H26" s="44"/>
      <c r="J26" s="44"/>
    </row>
    <row r="27" spans="1:10" s="33" customFormat="1" ht="15" customHeight="1">
      <c r="A27" s="128" t="s">
        <v>112</v>
      </c>
      <c r="B27" s="67">
        <v>5.5</v>
      </c>
      <c r="C27" s="67">
        <v>4.5</v>
      </c>
      <c r="D27" s="126" t="s">
        <v>14</v>
      </c>
      <c r="F27" s="82"/>
      <c r="G27" s="82"/>
      <c r="H27" s="44"/>
      <c r="J27" s="44"/>
    </row>
    <row r="28" spans="1:10" s="33" customFormat="1" ht="15" customHeight="1">
      <c r="A28" s="125" t="s">
        <v>15</v>
      </c>
      <c r="B28" s="68">
        <v>0</v>
      </c>
      <c r="C28" s="68">
        <v>0</v>
      </c>
      <c r="D28" s="124" t="s">
        <v>16</v>
      </c>
      <c r="F28" s="82"/>
      <c r="G28" s="82"/>
      <c r="H28" s="44"/>
      <c r="J28" s="44"/>
    </row>
    <row r="29" spans="1:10" s="33" customFormat="1" ht="15" customHeight="1">
      <c r="A29" s="125" t="s">
        <v>17</v>
      </c>
      <c r="B29" s="68">
        <v>642.20000000000005</v>
      </c>
      <c r="C29" s="68">
        <v>633.70000000000005</v>
      </c>
      <c r="D29" s="124" t="s">
        <v>18</v>
      </c>
      <c r="F29" s="82"/>
      <c r="G29" s="82"/>
      <c r="H29" s="44"/>
      <c r="J29" s="44"/>
    </row>
    <row r="30" spans="1:10" s="33" customFormat="1" ht="15" customHeight="1">
      <c r="A30" s="125" t="s">
        <v>19</v>
      </c>
      <c r="B30" s="69">
        <v>1061.0999999999999</v>
      </c>
      <c r="C30" s="69">
        <v>1051.3</v>
      </c>
      <c r="D30" s="127" t="s">
        <v>20</v>
      </c>
      <c r="F30" s="82"/>
      <c r="G30" s="82"/>
      <c r="H30" s="44"/>
      <c r="J30" s="44"/>
    </row>
    <row r="31" spans="1:10" s="33" customFormat="1" ht="15" customHeight="1">
      <c r="A31" s="130" t="s">
        <v>93</v>
      </c>
      <c r="B31" s="70">
        <v>14806.4</v>
      </c>
      <c r="C31" s="70">
        <v>14582.1</v>
      </c>
      <c r="D31" s="129" t="s">
        <v>94</v>
      </c>
      <c r="F31" s="82"/>
      <c r="G31" s="82"/>
      <c r="H31" s="44"/>
      <c r="J31" s="44"/>
    </row>
    <row r="32" spans="1:10" ht="34.5" customHeight="1">
      <c r="A32" s="146" t="s">
        <v>137</v>
      </c>
      <c r="B32" s="146"/>
      <c r="C32" s="147" t="s">
        <v>128</v>
      </c>
      <c r="D32" s="147"/>
    </row>
    <row r="34" spans="2:3">
      <c r="B34" s="20">
        <f>B7-SUM(B8:B11)</f>
        <v>0</v>
      </c>
      <c r="C34" s="20">
        <f>C7-SUM(C8:C11)</f>
        <v>0</v>
      </c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orientation="portrait" r:id="rId1"/>
  <headerFooter>
    <oddHeader>&amp;L&amp;"+,Regular"&amp;7PCBS: National Accounts at Current and Constant Prices 2014&amp;R&amp;"Simplified Arabic,Regular"&amp;7&amp;K00+000ء&amp;K01+000PCBS: الحسابات القومية بالاسعار الجارية والثابتة 2014</oddHeader>
    <oddFooter xml:space="preserve">&amp;C&amp;9 45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J36"/>
  <sheetViews>
    <sheetView view="pageBreakPreview" zoomScaleSheetLayoutView="100" workbookViewId="0">
      <selection activeCell="A28" sqref="A28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10" ht="18.95" customHeight="1">
      <c r="A1" s="144" t="s">
        <v>144</v>
      </c>
      <c r="B1" s="144"/>
      <c r="C1" s="144"/>
      <c r="D1" s="144"/>
    </row>
    <row r="2" spans="1:10" ht="19.5" customHeight="1">
      <c r="A2" s="145" t="s">
        <v>152</v>
      </c>
      <c r="B2" s="145"/>
      <c r="C2" s="145"/>
      <c r="D2" s="145"/>
    </row>
    <row r="3" spans="1:10" ht="5.0999999999999996" customHeight="1">
      <c r="A3" s="1"/>
      <c r="B3" s="1"/>
      <c r="C3" s="12"/>
      <c r="D3" s="1"/>
    </row>
    <row r="4" spans="1:10" ht="17.25" customHeight="1">
      <c r="A4" s="3" t="s">
        <v>119</v>
      </c>
      <c r="B4" s="4"/>
      <c r="C4" s="4"/>
      <c r="D4" s="5" t="s">
        <v>24</v>
      </c>
      <c r="F4" s="83"/>
      <c r="G4" s="83"/>
    </row>
    <row r="5" spans="1:10" ht="16.5" customHeight="1">
      <c r="A5" s="23" t="s">
        <v>0</v>
      </c>
      <c r="B5" s="37">
        <v>2014</v>
      </c>
      <c r="C5" s="89">
        <v>2013</v>
      </c>
      <c r="D5" s="24" t="s">
        <v>1</v>
      </c>
      <c r="F5" s="83"/>
      <c r="G5" s="83"/>
    </row>
    <row r="6" spans="1:10" s="33" customFormat="1" ht="15" customHeight="1">
      <c r="A6" s="132" t="s">
        <v>109</v>
      </c>
      <c r="B6" s="71">
        <v>255.5</v>
      </c>
      <c r="C6" s="91">
        <v>309.10000000000002</v>
      </c>
      <c r="D6" s="121" t="s">
        <v>25</v>
      </c>
      <c r="F6" s="82"/>
      <c r="G6" s="82"/>
      <c r="H6" s="44"/>
      <c r="J6" s="44"/>
    </row>
    <row r="7" spans="1:10" s="33" customFormat="1" ht="24.95" customHeight="1">
      <c r="A7" s="133" t="s">
        <v>110</v>
      </c>
      <c r="B7" s="72">
        <v>808.2</v>
      </c>
      <c r="C7" s="92">
        <v>879</v>
      </c>
      <c r="D7" s="121" t="s">
        <v>2</v>
      </c>
      <c r="F7" s="82"/>
      <c r="G7" s="82"/>
      <c r="H7" s="44"/>
      <c r="J7" s="44"/>
    </row>
    <row r="8" spans="1:10" s="33" customFormat="1" ht="15" customHeight="1">
      <c r="A8" s="104" t="s">
        <v>111</v>
      </c>
      <c r="B8" s="73">
        <v>15.2</v>
      </c>
      <c r="C8" s="93">
        <v>3.3</v>
      </c>
      <c r="D8" s="122" t="s">
        <v>3</v>
      </c>
      <c r="F8" s="82"/>
      <c r="G8" s="82"/>
      <c r="H8" s="44"/>
      <c r="J8" s="44"/>
    </row>
    <row r="9" spans="1:10" s="33" customFormat="1" ht="15" customHeight="1">
      <c r="A9" s="104" t="s">
        <v>4</v>
      </c>
      <c r="B9" s="73">
        <v>600.20000000000005</v>
      </c>
      <c r="C9" s="93">
        <v>558.4</v>
      </c>
      <c r="D9" s="122" t="s">
        <v>26</v>
      </c>
      <c r="F9" s="82"/>
      <c r="G9" s="82"/>
      <c r="H9" s="44"/>
      <c r="J9" s="44"/>
    </row>
    <row r="10" spans="1:10" s="33" customFormat="1" ht="24.95" customHeight="1">
      <c r="A10" s="104" t="s">
        <v>106</v>
      </c>
      <c r="B10" s="73">
        <v>183.4</v>
      </c>
      <c r="C10" s="93">
        <v>295</v>
      </c>
      <c r="D10" s="122" t="s">
        <v>88</v>
      </c>
      <c r="F10" s="82"/>
      <c r="G10" s="82"/>
      <c r="H10" s="44"/>
      <c r="J10" s="44"/>
    </row>
    <row r="11" spans="1:10" s="33" customFormat="1" ht="35.1" customHeight="1">
      <c r="A11" s="104" t="s">
        <v>30</v>
      </c>
      <c r="B11" s="73">
        <v>9.4</v>
      </c>
      <c r="C11" s="93">
        <v>22.3</v>
      </c>
      <c r="D11" s="122" t="s">
        <v>103</v>
      </c>
      <c r="F11" s="82"/>
      <c r="G11" s="82"/>
      <c r="H11" s="44"/>
      <c r="J11" s="44"/>
    </row>
    <row r="12" spans="1:10" s="33" customFormat="1" ht="15" customHeight="1">
      <c r="A12" s="133" t="s">
        <v>5</v>
      </c>
      <c r="B12" s="72">
        <v>355.3</v>
      </c>
      <c r="C12" s="92">
        <v>456.5</v>
      </c>
      <c r="D12" s="121" t="s">
        <v>6</v>
      </c>
      <c r="F12" s="82"/>
      <c r="G12" s="82"/>
      <c r="H12" s="117"/>
      <c r="J12" s="44"/>
    </row>
    <row r="13" spans="1:10" s="33" customFormat="1" ht="25.5" customHeight="1">
      <c r="A13" s="133" t="s">
        <v>31</v>
      </c>
      <c r="B13" s="72">
        <v>808.7</v>
      </c>
      <c r="C13" s="92">
        <v>695</v>
      </c>
      <c r="D13" s="121" t="s">
        <v>123</v>
      </c>
      <c r="F13" s="82"/>
      <c r="G13" s="82"/>
      <c r="H13" s="44"/>
      <c r="J13" s="44"/>
    </row>
    <row r="14" spans="1:10" s="33" customFormat="1" ht="15" customHeight="1">
      <c r="A14" s="133" t="s">
        <v>113</v>
      </c>
      <c r="B14" s="72">
        <v>72.7</v>
      </c>
      <c r="C14" s="92">
        <v>67.400000000000006</v>
      </c>
      <c r="D14" s="121" t="s">
        <v>27</v>
      </c>
      <c r="F14" s="82"/>
      <c r="G14" s="82"/>
      <c r="H14" s="44"/>
      <c r="J14" s="44"/>
    </row>
    <row r="15" spans="1:10" s="33" customFormat="1" ht="15" customHeight="1">
      <c r="A15" s="133" t="s">
        <v>32</v>
      </c>
      <c r="B15" s="72">
        <v>57.1</v>
      </c>
      <c r="C15" s="92">
        <v>47.5</v>
      </c>
      <c r="D15" s="121" t="s">
        <v>97</v>
      </c>
      <c r="F15" s="82"/>
      <c r="G15" s="82"/>
      <c r="H15" s="118"/>
      <c r="J15" s="44"/>
    </row>
    <row r="16" spans="1:10" s="33" customFormat="1" ht="15" customHeight="1">
      <c r="A16" s="133" t="s">
        <v>33</v>
      </c>
      <c r="B16" s="72">
        <v>18.899999999999999</v>
      </c>
      <c r="C16" s="92">
        <v>20.5</v>
      </c>
      <c r="D16" s="121" t="s">
        <v>28</v>
      </c>
      <c r="F16" s="82"/>
      <c r="G16" s="82"/>
      <c r="H16" s="44"/>
      <c r="J16" s="44"/>
    </row>
    <row r="17" spans="1:10" s="33" customFormat="1" ht="15" customHeight="1">
      <c r="A17" s="133" t="s">
        <v>7</v>
      </c>
      <c r="B17" s="72">
        <v>1027.7</v>
      </c>
      <c r="C17" s="92">
        <v>1068.5999999999999</v>
      </c>
      <c r="D17" s="121" t="s">
        <v>8</v>
      </c>
      <c r="F17" s="82"/>
      <c r="G17" s="82"/>
      <c r="H17" s="44"/>
      <c r="J17" s="44"/>
    </row>
    <row r="18" spans="1:10" s="33" customFormat="1" ht="27.95" customHeight="1">
      <c r="A18" s="104" t="s">
        <v>34</v>
      </c>
      <c r="B18" s="73">
        <v>81.7</v>
      </c>
      <c r="C18" s="93">
        <v>97.8</v>
      </c>
      <c r="D18" s="122" t="s">
        <v>98</v>
      </c>
      <c r="F18" s="82"/>
      <c r="G18" s="82"/>
      <c r="H18" s="44"/>
      <c r="J18" s="44"/>
    </row>
    <row r="19" spans="1:10" s="33" customFormat="1" ht="15" customHeight="1">
      <c r="A19" s="104" t="s">
        <v>35</v>
      </c>
      <c r="B19" s="73">
        <v>188.6</v>
      </c>
      <c r="C19" s="93">
        <v>165.7</v>
      </c>
      <c r="D19" s="122" t="s">
        <v>99</v>
      </c>
      <c r="F19" s="82"/>
      <c r="G19" s="82"/>
      <c r="H19" s="44"/>
      <c r="J19" s="44"/>
    </row>
    <row r="20" spans="1:10" s="33" customFormat="1" ht="24.95" customHeight="1">
      <c r="A20" s="104" t="s">
        <v>36</v>
      </c>
      <c r="B20" s="73">
        <v>18.8</v>
      </c>
      <c r="C20" s="93">
        <v>28.9</v>
      </c>
      <c r="D20" s="122" t="s">
        <v>100</v>
      </c>
      <c r="F20" s="82"/>
      <c r="G20" s="82"/>
      <c r="H20" s="44"/>
      <c r="J20" s="44"/>
    </row>
    <row r="21" spans="1:10" s="33" customFormat="1" ht="24.95" customHeight="1">
      <c r="A21" s="104" t="s">
        <v>37</v>
      </c>
      <c r="B21" s="73">
        <v>36.6</v>
      </c>
      <c r="C21" s="93">
        <v>18.2</v>
      </c>
      <c r="D21" s="122" t="s">
        <v>101</v>
      </c>
      <c r="F21" s="82"/>
      <c r="G21" s="82"/>
      <c r="H21" s="44"/>
      <c r="J21" s="44"/>
    </row>
    <row r="22" spans="1:10" s="33" customFormat="1" ht="15" customHeight="1">
      <c r="A22" s="104" t="s">
        <v>9</v>
      </c>
      <c r="B22" s="73">
        <v>328.8</v>
      </c>
      <c r="C22" s="93">
        <v>358.7</v>
      </c>
      <c r="D22" s="122" t="s">
        <v>10</v>
      </c>
      <c r="F22" s="82"/>
      <c r="G22" s="82"/>
      <c r="H22" s="44"/>
      <c r="J22" s="44"/>
    </row>
    <row r="23" spans="1:10" s="33" customFormat="1" ht="15" customHeight="1">
      <c r="A23" s="104" t="s">
        <v>38</v>
      </c>
      <c r="B23" s="73">
        <v>276.3</v>
      </c>
      <c r="C23" s="93">
        <v>281.89999999999998</v>
      </c>
      <c r="D23" s="122" t="s">
        <v>11</v>
      </c>
      <c r="F23" s="82"/>
      <c r="G23" s="82"/>
      <c r="H23" s="44"/>
      <c r="J23" s="44"/>
    </row>
    <row r="24" spans="1:10" s="33" customFormat="1" ht="15" customHeight="1">
      <c r="A24" s="104" t="s">
        <v>39</v>
      </c>
      <c r="B24" s="73">
        <v>14.9</v>
      </c>
      <c r="C24" s="93">
        <v>35.6</v>
      </c>
      <c r="D24" s="122" t="s">
        <v>29</v>
      </c>
      <c r="F24" s="82"/>
      <c r="G24" s="82"/>
      <c r="H24" s="44"/>
      <c r="J24" s="44"/>
    </row>
    <row r="25" spans="1:10" s="33" customFormat="1" ht="15" customHeight="1">
      <c r="A25" s="104" t="s">
        <v>40</v>
      </c>
      <c r="B25" s="73">
        <v>82</v>
      </c>
      <c r="C25" s="93">
        <v>81.8</v>
      </c>
      <c r="D25" s="122" t="s">
        <v>102</v>
      </c>
      <c r="F25" s="82"/>
      <c r="G25" s="82"/>
      <c r="H25" s="44"/>
      <c r="J25" s="44"/>
    </row>
    <row r="26" spans="1:10" s="33" customFormat="1" ht="15" customHeight="1">
      <c r="A26" s="133" t="s">
        <v>12</v>
      </c>
      <c r="B26" s="72">
        <v>1494.7</v>
      </c>
      <c r="C26" s="92">
        <v>1441.4</v>
      </c>
      <c r="D26" s="121" t="s">
        <v>13</v>
      </c>
      <c r="F26" s="82"/>
      <c r="G26" s="82"/>
      <c r="H26" s="44"/>
      <c r="J26" s="44"/>
    </row>
    <row r="27" spans="1:10" s="33" customFormat="1" ht="15" customHeight="1">
      <c r="A27" s="133" t="s">
        <v>112</v>
      </c>
      <c r="B27" s="72">
        <v>1.5</v>
      </c>
      <c r="C27" s="92">
        <v>2</v>
      </c>
      <c r="D27" s="121" t="s">
        <v>14</v>
      </c>
      <c r="F27" s="82"/>
      <c r="G27" s="82"/>
      <c r="H27" s="44"/>
      <c r="J27" s="44"/>
    </row>
    <row r="28" spans="1:10" s="33" customFormat="1" ht="15" customHeight="1">
      <c r="A28" s="104" t="s">
        <v>15</v>
      </c>
      <c r="B28" s="73">
        <v>0</v>
      </c>
      <c r="C28" s="93">
        <v>0</v>
      </c>
      <c r="D28" s="122" t="s">
        <v>16</v>
      </c>
      <c r="F28" s="82"/>
      <c r="G28" s="82"/>
      <c r="H28" s="44"/>
      <c r="J28" s="44"/>
    </row>
    <row r="29" spans="1:10" s="33" customFormat="1" ht="15" customHeight="1">
      <c r="A29" s="104" t="s">
        <v>17</v>
      </c>
      <c r="B29" s="73">
        <v>29</v>
      </c>
      <c r="C29" s="93">
        <v>28.9</v>
      </c>
      <c r="D29" s="122" t="s">
        <v>18</v>
      </c>
      <c r="F29" s="82"/>
      <c r="G29" s="82"/>
      <c r="H29" s="44"/>
      <c r="J29" s="44"/>
    </row>
    <row r="30" spans="1:10" s="33" customFormat="1" ht="15" customHeight="1">
      <c r="A30" s="104" t="s">
        <v>19</v>
      </c>
      <c r="B30" s="74">
        <v>53.6</v>
      </c>
      <c r="C30" s="94">
        <v>53.1</v>
      </c>
      <c r="D30" s="131" t="s">
        <v>20</v>
      </c>
      <c r="F30" s="82"/>
      <c r="G30" s="82"/>
      <c r="H30" s="44"/>
      <c r="J30" s="44"/>
    </row>
    <row r="31" spans="1:10" s="33" customFormat="1" ht="15" customHeight="1">
      <c r="A31" s="130" t="s">
        <v>93</v>
      </c>
      <c r="B31" s="90">
        <v>4982.8999999999996</v>
      </c>
      <c r="C31" s="90">
        <v>5069</v>
      </c>
      <c r="D31" s="129" t="s">
        <v>94</v>
      </c>
      <c r="F31" s="82"/>
      <c r="G31" s="82"/>
      <c r="H31" s="44"/>
      <c r="J31" s="44"/>
    </row>
    <row r="34" spans="2:3">
      <c r="B34" s="20">
        <f>B7-SUM(B8:B11)</f>
        <v>0</v>
      </c>
      <c r="C34" s="20">
        <f>C7-SUM(C8:C11)</f>
        <v>0</v>
      </c>
    </row>
    <row r="35" spans="2:3">
      <c r="B35" s="20"/>
      <c r="C35" s="20"/>
    </row>
    <row r="36" spans="2:3">
      <c r="B36" s="20"/>
      <c r="C36" s="20"/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orientation="portrait" r:id="rId1"/>
  <headerFooter>
    <oddHeader>&amp;L&amp;"+,Regular"&amp;7PCBS: National Accounts at Current and Constant Prices 2014&amp;R&amp;"Simplified Arabic,Regular"&amp;7&amp;K00+000ء&amp;K01+000PCBS: الحسابات القومية بالاسعار الجارية والثابتة 2014</oddHeader>
    <oddFooter xml:space="preserve">&amp;C&amp;9 46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J64"/>
  <sheetViews>
    <sheetView view="pageBreakPreview" zoomScale="90" zoomScaleSheetLayoutView="90" workbookViewId="0">
      <selection activeCell="A28" sqref="A28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10" ht="18.95" customHeight="1">
      <c r="A1" s="144" t="s">
        <v>145</v>
      </c>
      <c r="B1" s="144"/>
      <c r="C1" s="144"/>
      <c r="D1" s="144"/>
    </row>
    <row r="2" spans="1:10" ht="30" customHeight="1">
      <c r="A2" s="145" t="s">
        <v>153</v>
      </c>
      <c r="B2" s="145"/>
      <c r="C2" s="145"/>
      <c r="D2" s="145"/>
    </row>
    <row r="3" spans="1:10" ht="5.0999999999999996" customHeight="1">
      <c r="A3" s="11"/>
      <c r="B3" s="11"/>
      <c r="C3" s="12"/>
      <c r="D3" s="11"/>
    </row>
    <row r="4" spans="1:10" ht="17.25" customHeight="1">
      <c r="A4" s="3" t="s">
        <v>119</v>
      </c>
      <c r="B4" s="4"/>
      <c r="C4" s="4"/>
      <c r="D4" s="5" t="s">
        <v>24</v>
      </c>
      <c r="G4" s="83"/>
    </row>
    <row r="5" spans="1:10" ht="16.5" customHeight="1">
      <c r="A5" s="25" t="s">
        <v>0</v>
      </c>
      <c r="B5" s="37">
        <v>2014</v>
      </c>
      <c r="C5" s="37">
        <v>2013</v>
      </c>
      <c r="D5" s="24" t="s">
        <v>1</v>
      </c>
      <c r="G5" s="83"/>
    </row>
    <row r="6" spans="1:10" s="33" customFormat="1" ht="15" customHeight="1">
      <c r="A6" s="128" t="s">
        <v>109</v>
      </c>
      <c r="B6" s="75">
        <v>425</v>
      </c>
      <c r="C6" s="75">
        <v>422.30000000000007</v>
      </c>
      <c r="D6" s="126" t="s">
        <v>25</v>
      </c>
      <c r="F6" s="82"/>
      <c r="G6" s="82"/>
      <c r="H6" s="44"/>
      <c r="J6" s="44"/>
    </row>
    <row r="7" spans="1:10" s="33" customFormat="1" ht="24.95" customHeight="1">
      <c r="A7" s="128" t="s">
        <v>110</v>
      </c>
      <c r="B7" s="75">
        <v>2199</v>
      </c>
      <c r="C7" s="75">
        <v>2287.5</v>
      </c>
      <c r="D7" s="126" t="s">
        <v>2</v>
      </c>
      <c r="F7" s="82"/>
      <c r="G7" s="82"/>
      <c r="H7" s="44"/>
      <c r="J7" s="44"/>
    </row>
    <row r="8" spans="1:10" s="33" customFormat="1" ht="15" customHeight="1">
      <c r="A8" s="125" t="s">
        <v>111</v>
      </c>
      <c r="B8" s="76">
        <v>34.9</v>
      </c>
      <c r="C8" s="76">
        <v>54.4</v>
      </c>
      <c r="D8" s="124" t="s">
        <v>3</v>
      </c>
      <c r="F8" s="82"/>
      <c r="G8" s="82"/>
      <c r="H8" s="44"/>
      <c r="J8" s="44"/>
    </row>
    <row r="9" spans="1:10" s="33" customFormat="1" ht="15" customHeight="1">
      <c r="A9" s="125" t="s">
        <v>4</v>
      </c>
      <c r="B9" s="76">
        <v>1833.4</v>
      </c>
      <c r="C9" s="76">
        <v>1959.8</v>
      </c>
      <c r="D9" s="124" t="s">
        <v>26</v>
      </c>
      <c r="F9" s="82"/>
      <c r="G9" s="82"/>
      <c r="H9" s="44"/>
      <c r="J9" s="44"/>
    </row>
    <row r="10" spans="1:10" s="33" customFormat="1" ht="24.95" customHeight="1">
      <c r="A10" s="125" t="s">
        <v>106</v>
      </c>
      <c r="B10" s="76">
        <v>277.3</v>
      </c>
      <c r="C10" s="76">
        <v>220.9</v>
      </c>
      <c r="D10" s="124" t="s">
        <v>88</v>
      </c>
      <c r="F10" s="82"/>
      <c r="G10" s="82"/>
      <c r="H10" s="44"/>
      <c r="J10" s="44"/>
    </row>
    <row r="11" spans="1:10" s="33" customFormat="1" ht="35.1" customHeight="1">
      <c r="A11" s="125" t="s">
        <v>30</v>
      </c>
      <c r="B11" s="76">
        <v>53.4</v>
      </c>
      <c r="C11" s="76">
        <v>52.400000000000006</v>
      </c>
      <c r="D11" s="124" t="s">
        <v>103</v>
      </c>
      <c r="F11" s="82"/>
      <c r="G11" s="82"/>
      <c r="H11" s="44"/>
      <c r="J11" s="44"/>
    </row>
    <row r="12" spans="1:10" s="33" customFormat="1" ht="15" customHeight="1">
      <c r="A12" s="128" t="s">
        <v>5</v>
      </c>
      <c r="B12" s="75">
        <v>721.6</v>
      </c>
      <c r="C12" s="75">
        <v>912.7</v>
      </c>
      <c r="D12" s="126" t="s">
        <v>6</v>
      </c>
      <c r="F12" s="82"/>
      <c r="G12" s="82"/>
      <c r="H12" s="44"/>
      <c r="J12" s="44"/>
    </row>
    <row r="13" spans="1:10" s="33" customFormat="1" ht="24" customHeight="1">
      <c r="A13" s="128" t="s">
        <v>108</v>
      </c>
      <c r="B13" s="75">
        <v>594.70000000000005</v>
      </c>
      <c r="C13" s="75">
        <v>589.1</v>
      </c>
      <c r="D13" s="126" t="s">
        <v>124</v>
      </c>
      <c r="F13" s="82"/>
      <c r="G13" s="82"/>
      <c r="H13" s="44"/>
      <c r="J13" s="44"/>
    </row>
    <row r="14" spans="1:10" s="33" customFormat="1" ht="15" customHeight="1">
      <c r="A14" s="128" t="s">
        <v>113</v>
      </c>
      <c r="B14" s="75">
        <v>226.4</v>
      </c>
      <c r="C14" s="75">
        <v>244.3</v>
      </c>
      <c r="D14" s="126" t="s">
        <v>27</v>
      </c>
      <c r="F14" s="82"/>
      <c r="G14" s="82"/>
      <c r="H14" s="44"/>
      <c r="J14" s="44"/>
    </row>
    <row r="15" spans="1:10" s="33" customFormat="1" ht="15" customHeight="1">
      <c r="A15" s="128" t="s">
        <v>32</v>
      </c>
      <c r="B15" s="75">
        <v>121.89999999999999</v>
      </c>
      <c r="C15" s="75">
        <v>106.70000000000005</v>
      </c>
      <c r="D15" s="126" t="s">
        <v>97</v>
      </c>
      <c r="F15" s="82"/>
      <c r="G15" s="82"/>
      <c r="H15" s="44"/>
      <c r="J15" s="44"/>
    </row>
    <row r="16" spans="1:10" s="33" customFormat="1" ht="15" customHeight="1">
      <c r="A16" s="128" t="s">
        <v>33</v>
      </c>
      <c r="B16" s="75">
        <v>188.4</v>
      </c>
      <c r="C16" s="75">
        <v>164.3</v>
      </c>
      <c r="D16" s="126" t="s">
        <v>28</v>
      </c>
      <c r="F16" s="82"/>
      <c r="G16" s="82"/>
      <c r="H16" s="44"/>
      <c r="J16" s="44"/>
    </row>
    <row r="17" spans="1:10" s="33" customFormat="1" ht="15" customHeight="1">
      <c r="A17" s="128" t="s">
        <v>7</v>
      </c>
      <c r="B17" s="75">
        <v>738.2</v>
      </c>
      <c r="C17" s="75">
        <v>655.9000000000002</v>
      </c>
      <c r="D17" s="126" t="s">
        <v>8</v>
      </c>
      <c r="F17" s="82"/>
      <c r="G17" s="82"/>
      <c r="H17" s="44"/>
      <c r="J17" s="44"/>
    </row>
    <row r="18" spans="1:10" s="33" customFormat="1" ht="27.95" customHeight="1">
      <c r="A18" s="125" t="s">
        <v>34</v>
      </c>
      <c r="B18" s="76">
        <v>181.4</v>
      </c>
      <c r="C18" s="76">
        <v>138.70000000000002</v>
      </c>
      <c r="D18" s="124" t="s">
        <v>98</v>
      </c>
      <c r="F18" s="82"/>
      <c r="G18" s="82"/>
      <c r="H18" s="44"/>
      <c r="J18" s="44"/>
    </row>
    <row r="19" spans="1:10" s="33" customFormat="1" ht="15" customHeight="1">
      <c r="A19" s="125" t="s">
        <v>35</v>
      </c>
      <c r="B19" s="76">
        <v>8</v>
      </c>
      <c r="C19" s="76">
        <v>5.7999999999999829</v>
      </c>
      <c r="D19" s="124" t="s">
        <v>99</v>
      </c>
      <c r="F19" s="82"/>
      <c r="G19" s="82"/>
      <c r="H19" s="44"/>
      <c r="J19" s="44"/>
    </row>
    <row r="20" spans="1:10" s="33" customFormat="1" ht="24.95" customHeight="1">
      <c r="A20" s="125" t="s">
        <v>36</v>
      </c>
      <c r="B20" s="76">
        <v>43.4</v>
      </c>
      <c r="C20" s="76">
        <v>42.099999999999994</v>
      </c>
      <c r="D20" s="124" t="s">
        <v>100</v>
      </c>
      <c r="F20" s="82"/>
      <c r="G20" s="82"/>
      <c r="H20" s="44"/>
      <c r="J20" s="44"/>
    </row>
    <row r="21" spans="1:10" s="33" customFormat="1" ht="24.95" customHeight="1">
      <c r="A21" s="125" t="s">
        <v>37</v>
      </c>
      <c r="B21" s="76">
        <v>42.8</v>
      </c>
      <c r="C21" s="76">
        <v>42.399999999999991</v>
      </c>
      <c r="D21" s="124" t="s">
        <v>101</v>
      </c>
      <c r="F21" s="82"/>
      <c r="G21" s="82"/>
      <c r="H21" s="44"/>
      <c r="J21" s="44"/>
    </row>
    <row r="22" spans="1:10" s="33" customFormat="1" ht="15" customHeight="1">
      <c r="A22" s="125" t="s">
        <v>9</v>
      </c>
      <c r="B22" s="76">
        <v>98.8</v>
      </c>
      <c r="C22" s="76">
        <v>104.30000000000001</v>
      </c>
      <c r="D22" s="124" t="s">
        <v>10</v>
      </c>
      <c r="F22" s="82"/>
      <c r="G22" s="82"/>
      <c r="H22" s="44"/>
      <c r="J22" s="44"/>
    </row>
    <row r="23" spans="1:10" s="33" customFormat="1" ht="15" customHeight="1">
      <c r="A23" s="125" t="s">
        <v>38</v>
      </c>
      <c r="B23" s="76">
        <v>258.20000000000005</v>
      </c>
      <c r="C23" s="76">
        <v>235.59999999999997</v>
      </c>
      <c r="D23" s="124" t="s">
        <v>11</v>
      </c>
      <c r="F23" s="82"/>
      <c r="G23" s="82"/>
      <c r="H23" s="44"/>
      <c r="J23" s="44"/>
    </row>
    <row r="24" spans="1:10" s="33" customFormat="1" ht="15" customHeight="1">
      <c r="A24" s="125" t="s">
        <v>39</v>
      </c>
      <c r="B24" s="76">
        <v>20.7</v>
      </c>
      <c r="C24" s="76">
        <v>16.699999999999996</v>
      </c>
      <c r="D24" s="124" t="s">
        <v>29</v>
      </c>
      <c r="F24" s="82"/>
      <c r="G24" s="82"/>
      <c r="H24" s="44"/>
      <c r="J24" s="44"/>
    </row>
    <row r="25" spans="1:10" s="33" customFormat="1" ht="15" customHeight="1">
      <c r="A25" s="125" t="s">
        <v>40</v>
      </c>
      <c r="B25" s="76">
        <v>84.9</v>
      </c>
      <c r="C25" s="76">
        <v>70.299999999999983</v>
      </c>
      <c r="D25" s="124" t="s">
        <v>102</v>
      </c>
      <c r="F25" s="82"/>
      <c r="G25" s="82"/>
      <c r="H25" s="44"/>
      <c r="J25" s="44"/>
    </row>
    <row r="26" spans="1:10" s="33" customFormat="1" ht="15" customHeight="1">
      <c r="A26" s="128" t="s">
        <v>107</v>
      </c>
      <c r="B26" s="75">
        <v>1599.1</v>
      </c>
      <c r="C26" s="75">
        <v>1549.2000000000003</v>
      </c>
      <c r="D26" s="126" t="s">
        <v>13</v>
      </c>
      <c r="F26" s="82"/>
      <c r="G26" s="82"/>
      <c r="H26" s="44"/>
      <c r="J26" s="44"/>
    </row>
    <row r="27" spans="1:10" s="33" customFormat="1" ht="15" customHeight="1">
      <c r="A27" s="128" t="s">
        <v>112</v>
      </c>
      <c r="B27" s="75">
        <v>0</v>
      </c>
      <c r="C27" s="75">
        <v>0</v>
      </c>
      <c r="D27" s="126" t="s">
        <v>14</v>
      </c>
      <c r="F27" s="82"/>
      <c r="G27" s="82"/>
      <c r="H27" s="44"/>
      <c r="J27" s="44"/>
    </row>
    <row r="28" spans="1:10" s="33" customFormat="1" ht="15" customHeight="1">
      <c r="A28" s="125" t="s">
        <v>15</v>
      </c>
      <c r="B28" s="76">
        <v>259.39999999999998</v>
      </c>
      <c r="C28" s="76">
        <v>243.1</v>
      </c>
      <c r="D28" s="124" t="s">
        <v>16</v>
      </c>
      <c r="F28" s="82"/>
      <c r="G28" s="82"/>
      <c r="H28" s="44"/>
      <c r="J28" s="44"/>
    </row>
    <row r="29" spans="1:10" s="33" customFormat="1" ht="15" customHeight="1">
      <c r="A29" s="125" t="s">
        <v>17</v>
      </c>
      <c r="B29" s="76">
        <v>0</v>
      </c>
      <c r="C29" s="76">
        <v>0</v>
      </c>
      <c r="D29" s="124" t="s">
        <v>18</v>
      </c>
      <c r="F29" s="82"/>
      <c r="G29" s="82"/>
      <c r="H29" s="44"/>
      <c r="J29" s="44"/>
    </row>
    <row r="30" spans="1:10" s="33" customFormat="1" ht="15" customHeight="1">
      <c r="A30" s="125" t="s">
        <v>19</v>
      </c>
      <c r="B30" s="76">
        <v>0</v>
      </c>
      <c r="C30" s="76">
        <v>0</v>
      </c>
      <c r="D30" s="127" t="s">
        <v>20</v>
      </c>
      <c r="F30" s="82"/>
      <c r="G30" s="82"/>
      <c r="H30" s="44"/>
      <c r="J30" s="44"/>
    </row>
    <row r="31" spans="1:10" s="33" customFormat="1" ht="15" customHeight="1">
      <c r="A31" s="23" t="s">
        <v>104</v>
      </c>
      <c r="B31" s="77">
        <v>7073.7</v>
      </c>
      <c r="C31" s="77">
        <v>7175.1</v>
      </c>
      <c r="D31" s="134" t="s">
        <v>117</v>
      </c>
      <c r="F31" s="82"/>
      <c r="G31" s="82"/>
      <c r="H31" s="44"/>
      <c r="J31" s="44"/>
    </row>
    <row r="32" spans="1:10" ht="34.5" customHeight="1">
      <c r="A32" s="146" t="s">
        <v>137</v>
      </c>
      <c r="B32" s="146"/>
      <c r="C32" s="147" t="s">
        <v>128</v>
      </c>
      <c r="D32" s="147"/>
    </row>
    <row r="35" spans="2:3">
      <c r="B35" s="20"/>
      <c r="C35" s="20"/>
    </row>
    <row r="36" spans="2:3">
      <c r="B36" s="20"/>
      <c r="C36" s="20"/>
    </row>
    <row r="37" spans="2:3">
      <c r="B37" s="20"/>
      <c r="C37" s="20"/>
    </row>
    <row r="38" spans="2:3">
      <c r="B38" s="20"/>
      <c r="C38" s="20"/>
    </row>
    <row r="39" spans="2:3">
      <c r="B39" s="20"/>
      <c r="C39" s="20"/>
    </row>
    <row r="40" spans="2:3">
      <c r="B40" s="20"/>
      <c r="C40" s="20"/>
    </row>
    <row r="41" spans="2:3">
      <c r="B41" s="20"/>
      <c r="C41" s="20"/>
    </row>
    <row r="42" spans="2:3">
      <c r="B42" s="20"/>
      <c r="C42" s="20"/>
    </row>
    <row r="43" spans="2:3">
      <c r="B43" s="20"/>
      <c r="C43" s="20"/>
    </row>
    <row r="44" spans="2:3">
      <c r="B44" s="20"/>
      <c r="C44" s="20"/>
    </row>
    <row r="45" spans="2:3">
      <c r="B45" s="20"/>
      <c r="C45" s="20"/>
    </row>
    <row r="46" spans="2:3">
      <c r="B46" s="20"/>
      <c r="C46" s="20"/>
    </row>
    <row r="47" spans="2:3">
      <c r="B47" s="20"/>
      <c r="C47" s="20"/>
    </row>
    <row r="48" spans="2:3">
      <c r="B48" s="20"/>
      <c r="C48" s="20"/>
    </row>
    <row r="49" spans="2:3">
      <c r="B49" s="20"/>
      <c r="C49" s="20"/>
    </row>
    <row r="50" spans="2:3">
      <c r="B50" s="20"/>
      <c r="C50" s="20"/>
    </row>
    <row r="51" spans="2:3">
      <c r="B51" s="20"/>
      <c r="C51" s="20"/>
    </row>
    <row r="52" spans="2:3">
      <c r="B52" s="20"/>
      <c r="C52" s="20"/>
    </row>
    <row r="53" spans="2:3">
      <c r="B53" s="20"/>
      <c r="C53" s="20"/>
    </row>
    <row r="54" spans="2:3">
      <c r="B54" s="20"/>
      <c r="C54" s="20"/>
    </row>
    <row r="55" spans="2:3">
      <c r="B55" s="20"/>
      <c r="C55" s="20"/>
    </row>
    <row r="56" spans="2:3">
      <c r="B56" s="20"/>
      <c r="C56" s="20"/>
    </row>
    <row r="57" spans="2:3">
      <c r="B57" s="20"/>
      <c r="C57" s="20"/>
    </row>
    <row r="58" spans="2:3">
      <c r="B58" s="20"/>
      <c r="C58" s="20"/>
    </row>
    <row r="59" spans="2:3">
      <c r="B59" s="20"/>
      <c r="C59" s="20"/>
    </row>
    <row r="60" spans="2:3">
      <c r="B60" s="20"/>
      <c r="C60" s="20"/>
    </row>
    <row r="62" spans="2:3">
      <c r="B62" s="20"/>
      <c r="C62" s="20"/>
    </row>
    <row r="63" spans="2:3">
      <c r="B63" s="20"/>
      <c r="C63" s="20"/>
    </row>
    <row r="64" spans="2:3">
      <c r="B64" s="20"/>
      <c r="C64" s="20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orientation="portrait" r:id="rId1"/>
  <headerFooter>
    <oddHeader>&amp;L&amp;"+,Regular"&amp;7PCBS: National Accounts at Current and Constant Prices 2014&amp;R&amp;"Simplified Arabic,Regular"&amp;7&amp;K00+000ء&amp;K01+000PCBS: الحسابات القومية بالاسعار الجارية والثابتة 2014</oddHeader>
    <oddFooter xml:space="preserve">&amp;C&amp;9 47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view="pageBreakPreview" zoomScale="90" zoomScaleSheetLayoutView="90" workbookViewId="0">
      <selection activeCell="A28" sqref="A28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10" ht="18.95" customHeight="1">
      <c r="A1" s="144" t="s">
        <v>146</v>
      </c>
      <c r="B1" s="144"/>
      <c r="C1" s="144"/>
      <c r="D1" s="144"/>
    </row>
    <row r="2" spans="1:10" ht="30" customHeight="1">
      <c r="A2" s="145" t="s">
        <v>154</v>
      </c>
      <c r="B2" s="145"/>
      <c r="C2" s="145"/>
      <c r="D2" s="145"/>
    </row>
    <row r="3" spans="1:10" ht="5.0999999999999996" customHeight="1">
      <c r="A3" s="11"/>
      <c r="B3" s="11"/>
      <c r="C3" s="12"/>
      <c r="D3" s="11"/>
    </row>
    <row r="4" spans="1:10" ht="17.25" customHeight="1">
      <c r="A4" s="3" t="s">
        <v>119</v>
      </c>
      <c r="B4" s="4"/>
      <c r="C4" s="4"/>
      <c r="D4" s="5" t="s">
        <v>24</v>
      </c>
      <c r="F4" s="83"/>
      <c r="G4" s="83"/>
    </row>
    <row r="5" spans="1:10" ht="16.5" customHeight="1">
      <c r="A5" s="2" t="s">
        <v>0</v>
      </c>
      <c r="B5" s="37">
        <v>2014</v>
      </c>
      <c r="C5" s="37">
        <v>2013</v>
      </c>
      <c r="D5" s="24" t="s">
        <v>1</v>
      </c>
      <c r="F5" s="83"/>
      <c r="G5" s="83"/>
    </row>
    <row r="6" spans="1:10" s="33" customFormat="1" ht="15" customHeight="1">
      <c r="A6" s="2" t="s">
        <v>109</v>
      </c>
      <c r="B6" s="51">
        <v>326.39999999999998</v>
      </c>
      <c r="C6" s="51">
        <v>315.10000000000002</v>
      </c>
      <c r="D6" s="126" t="s">
        <v>25</v>
      </c>
      <c r="F6" s="82"/>
      <c r="G6" s="82"/>
      <c r="H6" s="119"/>
      <c r="I6" s="120"/>
      <c r="J6" s="119"/>
    </row>
    <row r="7" spans="1:10" s="33" customFormat="1" ht="24.95" customHeight="1">
      <c r="A7" s="128" t="s">
        <v>110</v>
      </c>
      <c r="B7" s="51">
        <v>1615.9</v>
      </c>
      <c r="C7" s="51">
        <v>1824.7</v>
      </c>
      <c r="D7" s="126" t="s">
        <v>2</v>
      </c>
      <c r="F7" s="82"/>
      <c r="G7" s="82"/>
      <c r="H7" s="119"/>
      <c r="I7" s="120"/>
      <c r="J7" s="119"/>
    </row>
    <row r="8" spans="1:10" s="33" customFormat="1" ht="15" customHeight="1">
      <c r="A8" s="125" t="s">
        <v>111</v>
      </c>
      <c r="B8" s="21">
        <v>25.2</v>
      </c>
      <c r="C8" s="21">
        <v>51.3</v>
      </c>
      <c r="D8" s="124" t="s">
        <v>3</v>
      </c>
      <c r="F8" s="82"/>
      <c r="G8" s="82"/>
      <c r="H8" s="119"/>
      <c r="I8" s="120"/>
      <c r="J8" s="119"/>
    </row>
    <row r="9" spans="1:10" s="33" customFormat="1" ht="15" customHeight="1">
      <c r="A9" s="125" t="s">
        <v>4</v>
      </c>
      <c r="B9" s="21">
        <v>1435.7</v>
      </c>
      <c r="C9" s="21">
        <v>1633.2</v>
      </c>
      <c r="D9" s="124" t="s">
        <v>26</v>
      </c>
      <c r="F9" s="82"/>
      <c r="G9" s="82"/>
      <c r="H9" s="119"/>
      <c r="I9" s="120"/>
      <c r="J9" s="119"/>
    </row>
    <row r="10" spans="1:10" s="33" customFormat="1" ht="24.95" customHeight="1">
      <c r="A10" s="125" t="s">
        <v>106</v>
      </c>
      <c r="B10" s="21">
        <v>105.7</v>
      </c>
      <c r="C10" s="21">
        <v>94.800000000000011</v>
      </c>
      <c r="D10" s="124" t="s">
        <v>88</v>
      </c>
      <c r="F10" s="82"/>
      <c r="G10" s="82"/>
      <c r="H10" s="119"/>
      <c r="I10" s="120"/>
      <c r="J10" s="119"/>
    </row>
    <row r="11" spans="1:10" s="33" customFormat="1" ht="35.1" customHeight="1">
      <c r="A11" s="125" t="s">
        <v>30</v>
      </c>
      <c r="B11" s="21">
        <v>49.3</v>
      </c>
      <c r="C11" s="21">
        <v>45.400000000000006</v>
      </c>
      <c r="D11" s="124" t="s">
        <v>103</v>
      </c>
      <c r="F11" s="82"/>
      <c r="G11" s="82"/>
      <c r="H11" s="119"/>
      <c r="I11" s="120"/>
      <c r="J11" s="119"/>
    </row>
    <row r="12" spans="1:10" s="33" customFormat="1" ht="15" customHeight="1">
      <c r="A12" s="128" t="s">
        <v>5</v>
      </c>
      <c r="B12" s="51">
        <v>491.2</v>
      </c>
      <c r="C12" s="51">
        <v>613.4</v>
      </c>
      <c r="D12" s="126" t="s">
        <v>6</v>
      </c>
      <c r="F12" s="82"/>
      <c r="G12" s="82"/>
      <c r="H12" s="119"/>
      <c r="I12" s="120"/>
      <c r="J12" s="119"/>
    </row>
    <row r="13" spans="1:10" s="33" customFormat="1" ht="24.75" customHeight="1">
      <c r="A13" s="128" t="s">
        <v>108</v>
      </c>
      <c r="B13" s="51">
        <v>397</v>
      </c>
      <c r="C13" s="51">
        <v>377.20000000000005</v>
      </c>
      <c r="D13" s="126" t="s">
        <v>123</v>
      </c>
      <c r="F13" s="82"/>
      <c r="G13" s="82"/>
      <c r="H13" s="119"/>
      <c r="I13" s="120"/>
      <c r="J13" s="119"/>
    </row>
    <row r="14" spans="1:10" s="33" customFormat="1" ht="15" customHeight="1">
      <c r="A14" s="128" t="s">
        <v>113</v>
      </c>
      <c r="B14" s="51">
        <v>187</v>
      </c>
      <c r="C14" s="51">
        <v>204.10000000000002</v>
      </c>
      <c r="D14" s="126" t="s">
        <v>27</v>
      </c>
      <c r="F14" s="82"/>
      <c r="G14" s="82"/>
      <c r="H14" s="119"/>
      <c r="I14" s="120"/>
      <c r="J14" s="119"/>
    </row>
    <row r="15" spans="1:10" s="33" customFormat="1" ht="15" customHeight="1">
      <c r="A15" s="128" t="s">
        <v>32</v>
      </c>
      <c r="B15" s="51">
        <v>108.3</v>
      </c>
      <c r="C15" s="51">
        <v>95.700000000000045</v>
      </c>
      <c r="D15" s="126" t="s">
        <v>97</v>
      </c>
      <c r="F15" s="82"/>
      <c r="G15" s="82"/>
      <c r="H15" s="119"/>
      <c r="I15" s="120"/>
      <c r="J15" s="119"/>
    </row>
    <row r="16" spans="1:10" s="33" customFormat="1" ht="15" customHeight="1">
      <c r="A16" s="128" t="s">
        <v>33</v>
      </c>
      <c r="B16" s="51">
        <v>181.8</v>
      </c>
      <c r="C16" s="51">
        <v>159.10000000000002</v>
      </c>
      <c r="D16" s="126" t="s">
        <v>28</v>
      </c>
      <c r="F16" s="82"/>
      <c r="G16" s="82"/>
      <c r="H16" s="119"/>
      <c r="I16" s="120"/>
      <c r="J16" s="119"/>
    </row>
    <row r="17" spans="1:10" s="33" customFormat="1" ht="15" customHeight="1">
      <c r="A17" s="128" t="s">
        <v>7</v>
      </c>
      <c r="B17" s="51">
        <v>472.7</v>
      </c>
      <c r="C17" s="51">
        <v>412.70000000000027</v>
      </c>
      <c r="D17" s="126" t="s">
        <v>8</v>
      </c>
      <c r="F17" s="82"/>
      <c r="G17" s="82"/>
      <c r="H17" s="119"/>
      <c r="I17" s="120"/>
      <c r="J17" s="119"/>
    </row>
    <row r="18" spans="1:10" s="33" customFormat="1" ht="27.95" customHeight="1">
      <c r="A18" s="125" t="s">
        <v>34</v>
      </c>
      <c r="B18" s="21">
        <v>140.30000000000001</v>
      </c>
      <c r="C18" s="21">
        <v>89.700000000000017</v>
      </c>
      <c r="D18" s="124" t="s">
        <v>98</v>
      </c>
      <c r="F18" s="82"/>
      <c r="G18" s="82"/>
      <c r="H18" s="119"/>
      <c r="I18" s="120"/>
      <c r="J18" s="119"/>
    </row>
    <row r="19" spans="1:10" s="33" customFormat="1" ht="15" customHeight="1">
      <c r="A19" s="125" t="s">
        <v>35</v>
      </c>
      <c r="B19" s="21">
        <v>7.4</v>
      </c>
      <c r="C19" s="21">
        <v>5</v>
      </c>
      <c r="D19" s="124" t="s">
        <v>99</v>
      </c>
      <c r="F19" s="82"/>
      <c r="G19" s="82"/>
      <c r="H19" s="119"/>
      <c r="I19" s="120"/>
      <c r="J19" s="119"/>
    </row>
    <row r="20" spans="1:10" s="33" customFormat="1" ht="24.95" customHeight="1">
      <c r="A20" s="125" t="s">
        <v>36</v>
      </c>
      <c r="B20" s="21">
        <v>36.6</v>
      </c>
      <c r="C20" s="21">
        <v>32.5</v>
      </c>
      <c r="D20" s="124" t="s">
        <v>100</v>
      </c>
      <c r="F20" s="82"/>
      <c r="G20" s="82"/>
      <c r="H20" s="119"/>
      <c r="I20" s="120"/>
      <c r="J20" s="119"/>
    </row>
    <row r="21" spans="1:10" s="33" customFormat="1" ht="24.95" customHeight="1">
      <c r="A21" s="125" t="s">
        <v>37</v>
      </c>
      <c r="B21" s="21">
        <v>20.8</v>
      </c>
      <c r="C21" s="21">
        <v>34.499999999999993</v>
      </c>
      <c r="D21" s="124" t="s">
        <v>101</v>
      </c>
      <c r="F21" s="82"/>
      <c r="G21" s="82"/>
      <c r="H21" s="119"/>
      <c r="I21" s="120"/>
      <c r="J21" s="119"/>
    </row>
    <row r="22" spans="1:10" s="33" customFormat="1" ht="15" customHeight="1">
      <c r="A22" s="125" t="s">
        <v>9</v>
      </c>
      <c r="B22" s="21">
        <v>72.8</v>
      </c>
      <c r="C22" s="21">
        <v>66.600000000000023</v>
      </c>
      <c r="D22" s="124" t="s">
        <v>10</v>
      </c>
      <c r="F22" s="82"/>
      <c r="G22" s="82"/>
      <c r="H22" s="119"/>
      <c r="I22" s="120"/>
      <c r="J22" s="119"/>
    </row>
    <row r="23" spans="1:10" s="33" customFormat="1" ht="15" customHeight="1">
      <c r="A23" s="125" t="s">
        <v>38</v>
      </c>
      <c r="B23" s="21">
        <v>119.4</v>
      </c>
      <c r="C23" s="21">
        <v>127.69999999999999</v>
      </c>
      <c r="D23" s="124" t="s">
        <v>11</v>
      </c>
      <c r="F23" s="82"/>
      <c r="G23" s="82"/>
      <c r="H23" s="119"/>
      <c r="I23" s="120"/>
      <c r="J23" s="119"/>
    </row>
    <row r="24" spans="1:10" s="33" customFormat="1" ht="15" customHeight="1">
      <c r="A24" s="125" t="s">
        <v>39</v>
      </c>
      <c r="B24" s="21">
        <v>16.899999999999999</v>
      </c>
      <c r="C24" s="21">
        <v>12.099999999999994</v>
      </c>
      <c r="D24" s="124" t="s">
        <v>29</v>
      </c>
      <c r="F24" s="82"/>
      <c r="G24" s="82"/>
      <c r="H24" s="119"/>
      <c r="I24" s="120"/>
      <c r="J24" s="119"/>
    </row>
    <row r="25" spans="1:10" s="33" customFormat="1" ht="15" customHeight="1">
      <c r="A25" s="125" t="s">
        <v>40</v>
      </c>
      <c r="B25" s="21">
        <v>58.5</v>
      </c>
      <c r="C25" s="21">
        <v>44.599999999999994</v>
      </c>
      <c r="D25" s="124" t="s">
        <v>102</v>
      </c>
      <c r="F25" s="82"/>
      <c r="G25" s="82"/>
      <c r="H25" s="119"/>
      <c r="I25" s="120"/>
      <c r="J25" s="119"/>
    </row>
    <row r="26" spans="1:10" s="33" customFormat="1" ht="15" customHeight="1">
      <c r="A26" s="128" t="s">
        <v>107</v>
      </c>
      <c r="B26" s="51">
        <v>992.1</v>
      </c>
      <c r="C26" s="51">
        <v>978.2</v>
      </c>
      <c r="D26" s="126" t="s">
        <v>13</v>
      </c>
      <c r="F26" s="82"/>
      <c r="G26" s="82"/>
      <c r="H26" s="119"/>
      <c r="I26" s="120"/>
      <c r="J26" s="119"/>
    </row>
    <row r="27" spans="1:10" s="33" customFormat="1" ht="15" customHeight="1">
      <c r="A27" s="128" t="s">
        <v>112</v>
      </c>
      <c r="B27" s="51">
        <v>0</v>
      </c>
      <c r="C27" s="51">
        <v>0</v>
      </c>
      <c r="D27" s="126" t="s">
        <v>14</v>
      </c>
      <c r="F27" s="82"/>
      <c r="G27" s="82"/>
      <c r="H27" s="119"/>
      <c r="I27" s="120"/>
      <c r="J27" s="119"/>
    </row>
    <row r="28" spans="1:10" s="33" customFormat="1" ht="15" customHeight="1">
      <c r="A28" s="125" t="s">
        <v>15</v>
      </c>
      <c r="B28" s="21">
        <v>230.5</v>
      </c>
      <c r="C28" s="21">
        <v>218</v>
      </c>
      <c r="D28" s="124" t="s">
        <v>16</v>
      </c>
      <c r="F28" s="82"/>
      <c r="G28" s="82"/>
      <c r="H28" s="119"/>
      <c r="I28" s="120"/>
      <c r="J28" s="119"/>
    </row>
    <row r="29" spans="1:10" s="33" customFormat="1" ht="15" customHeight="1">
      <c r="A29" s="125" t="s">
        <v>17</v>
      </c>
      <c r="B29" s="21">
        <v>0</v>
      </c>
      <c r="C29" s="21">
        <v>0</v>
      </c>
      <c r="D29" s="124" t="s">
        <v>18</v>
      </c>
      <c r="F29" s="82"/>
      <c r="G29" s="82"/>
      <c r="H29" s="119"/>
      <c r="I29" s="120"/>
      <c r="J29" s="119"/>
    </row>
    <row r="30" spans="1:10" s="33" customFormat="1" ht="15" customHeight="1">
      <c r="A30" s="125" t="s">
        <v>19</v>
      </c>
      <c r="B30" s="21">
        <v>0</v>
      </c>
      <c r="C30" s="21">
        <v>0</v>
      </c>
      <c r="D30" s="127" t="s">
        <v>20</v>
      </c>
      <c r="F30" s="82"/>
      <c r="G30" s="82"/>
      <c r="H30" s="119"/>
      <c r="I30" s="120"/>
      <c r="J30" s="119"/>
    </row>
    <row r="31" spans="1:10" s="33" customFormat="1" ht="15" customHeight="1">
      <c r="A31" s="23" t="s">
        <v>104</v>
      </c>
      <c r="B31" s="52">
        <v>5002.8999999999996</v>
      </c>
      <c r="C31" s="52">
        <v>5198.2000000000007</v>
      </c>
      <c r="D31" s="134" t="s">
        <v>117</v>
      </c>
      <c r="F31" s="82"/>
      <c r="G31" s="82"/>
      <c r="H31" s="119"/>
      <c r="I31" s="120"/>
      <c r="J31" s="119"/>
    </row>
    <row r="32" spans="1:10" ht="34.5" customHeight="1">
      <c r="A32" s="146" t="s">
        <v>137</v>
      </c>
      <c r="B32" s="146"/>
      <c r="C32" s="147" t="s">
        <v>128</v>
      </c>
      <c r="D32" s="147"/>
    </row>
    <row r="34" spans="2:3">
      <c r="B34" s="20">
        <f>B7-SUM(B8:B11)</f>
        <v>0</v>
      </c>
      <c r="C34" s="20">
        <f>C7-SUM(C8:C11)</f>
        <v>0</v>
      </c>
    </row>
    <row r="35" spans="2:3">
      <c r="B35" s="20"/>
      <c r="C35" s="20"/>
    </row>
    <row r="36" spans="2:3">
      <c r="B36" s="20"/>
      <c r="C36" s="20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orientation="portrait" r:id="rId1"/>
  <headerFooter>
    <oddHeader>&amp;L&amp;"+,Regular"&amp;7PCBS: National Accounts at Current and Constant Prices 2014&amp;R&amp;"Simplified Arabic,Regular"&amp;7&amp;K00+000ء&amp;K01+000PCBS: الحسابات القومية بالاسعار الجارية والثابتة 2014</oddHeader>
    <oddFooter xml:space="preserve">&amp;C&amp;9 48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J36"/>
  <sheetViews>
    <sheetView view="pageBreakPreview" zoomScaleSheetLayoutView="100" workbookViewId="0">
      <selection activeCell="A28" sqref="A28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10" ht="18.95" customHeight="1">
      <c r="A1" s="144" t="s">
        <v>166</v>
      </c>
      <c r="B1" s="144"/>
      <c r="C1" s="144"/>
      <c r="D1" s="144"/>
    </row>
    <row r="2" spans="1:10" ht="30" customHeight="1">
      <c r="A2" s="145" t="s">
        <v>155</v>
      </c>
      <c r="B2" s="145"/>
      <c r="C2" s="145"/>
      <c r="D2" s="145"/>
    </row>
    <row r="3" spans="1:10" ht="5.0999999999999996" customHeight="1">
      <c r="A3" s="11"/>
      <c r="B3" s="11"/>
      <c r="C3" s="12"/>
      <c r="D3" s="11"/>
    </row>
    <row r="4" spans="1:10" ht="17.25" customHeight="1">
      <c r="A4" s="3" t="s">
        <v>119</v>
      </c>
      <c r="B4" s="4"/>
      <c r="C4" s="4"/>
      <c r="D4" s="5" t="s">
        <v>24</v>
      </c>
      <c r="F4" s="83"/>
      <c r="G4" s="83"/>
    </row>
    <row r="5" spans="1:10" ht="16.5" customHeight="1">
      <c r="A5" s="2" t="s">
        <v>0</v>
      </c>
      <c r="B5" s="37">
        <v>2014</v>
      </c>
      <c r="C5" s="37">
        <v>2013</v>
      </c>
      <c r="D5" s="24" t="s">
        <v>1</v>
      </c>
      <c r="F5" s="83"/>
      <c r="G5" s="83"/>
    </row>
    <row r="6" spans="1:10" s="33" customFormat="1" ht="15" customHeight="1">
      <c r="A6" s="2" t="s">
        <v>109</v>
      </c>
      <c r="B6" s="51">
        <v>98.6</v>
      </c>
      <c r="C6" s="51">
        <v>107.20000000000002</v>
      </c>
      <c r="D6" s="126" t="s">
        <v>25</v>
      </c>
      <c r="F6" s="82"/>
      <c r="G6" s="82"/>
      <c r="H6" s="44"/>
      <c r="J6" s="44"/>
    </row>
    <row r="7" spans="1:10" s="33" customFormat="1" ht="24.95" customHeight="1">
      <c r="A7" s="128" t="s">
        <v>110</v>
      </c>
      <c r="B7" s="51">
        <v>583.1</v>
      </c>
      <c r="C7" s="51">
        <v>462.8</v>
      </c>
      <c r="D7" s="126" t="s">
        <v>2</v>
      </c>
      <c r="F7" s="82"/>
      <c r="G7" s="82"/>
      <c r="H7" s="44"/>
      <c r="J7" s="44"/>
    </row>
    <row r="8" spans="1:10" s="33" customFormat="1" ht="15" customHeight="1">
      <c r="A8" s="125" t="s">
        <v>111</v>
      </c>
      <c r="B8" s="21">
        <v>9.6999999999999993</v>
      </c>
      <c r="C8" s="21">
        <v>3.0999999999999996</v>
      </c>
      <c r="D8" s="124" t="s">
        <v>3</v>
      </c>
      <c r="F8" s="82"/>
      <c r="G8" s="82"/>
      <c r="H8" s="44"/>
      <c r="J8" s="44"/>
    </row>
    <row r="9" spans="1:10" s="33" customFormat="1" ht="15" customHeight="1">
      <c r="A9" s="125" t="s">
        <v>4</v>
      </c>
      <c r="B9" s="21">
        <v>397.7</v>
      </c>
      <c r="C9" s="21">
        <v>326.59999999999997</v>
      </c>
      <c r="D9" s="124" t="s">
        <v>26</v>
      </c>
      <c r="F9" s="82"/>
      <c r="G9" s="82"/>
      <c r="H9" s="44"/>
      <c r="J9" s="44"/>
    </row>
    <row r="10" spans="1:10" s="33" customFormat="1" ht="24.95" customHeight="1">
      <c r="A10" s="125" t="s">
        <v>106</v>
      </c>
      <c r="B10" s="21">
        <v>171.6</v>
      </c>
      <c r="C10" s="21">
        <v>126.1</v>
      </c>
      <c r="D10" s="124" t="s">
        <v>88</v>
      </c>
      <c r="F10" s="82"/>
      <c r="G10" s="82"/>
      <c r="H10" s="44"/>
      <c r="J10" s="44"/>
    </row>
    <row r="11" spans="1:10" s="33" customFormat="1" ht="35.1" customHeight="1">
      <c r="A11" s="125" t="s">
        <v>30</v>
      </c>
      <c r="B11" s="21">
        <v>4.0999999999999996</v>
      </c>
      <c r="C11" s="21">
        <v>7</v>
      </c>
      <c r="D11" s="124" t="s">
        <v>103</v>
      </c>
      <c r="F11" s="82"/>
      <c r="G11" s="82"/>
      <c r="H11" s="44"/>
      <c r="J11" s="44"/>
    </row>
    <row r="12" spans="1:10" s="33" customFormat="1" ht="15" customHeight="1">
      <c r="A12" s="128" t="s">
        <v>5</v>
      </c>
      <c r="B12" s="51">
        <v>230.4</v>
      </c>
      <c r="C12" s="51">
        <v>299.3</v>
      </c>
      <c r="D12" s="126" t="s">
        <v>6</v>
      </c>
      <c r="F12" s="82"/>
      <c r="G12" s="82"/>
      <c r="H12" s="44"/>
      <c r="J12" s="44"/>
    </row>
    <row r="13" spans="1:10" s="33" customFormat="1" ht="32.1" customHeight="1">
      <c r="A13" s="128" t="s">
        <v>31</v>
      </c>
      <c r="B13" s="51">
        <v>197.7</v>
      </c>
      <c r="C13" s="51">
        <v>211.89999999999998</v>
      </c>
      <c r="D13" s="126" t="s">
        <v>123</v>
      </c>
      <c r="F13" s="82"/>
      <c r="G13" s="82"/>
      <c r="H13" s="118"/>
      <c r="J13" s="44"/>
    </row>
    <row r="14" spans="1:10" s="33" customFormat="1" ht="15" customHeight="1">
      <c r="A14" s="128" t="s">
        <v>113</v>
      </c>
      <c r="B14" s="51">
        <v>39.4</v>
      </c>
      <c r="C14" s="51">
        <v>40.200000000000003</v>
      </c>
      <c r="D14" s="126" t="s">
        <v>27</v>
      </c>
      <c r="F14" s="82"/>
      <c r="G14" s="82"/>
      <c r="H14" s="44"/>
      <c r="J14" s="44"/>
    </row>
    <row r="15" spans="1:10" s="33" customFormat="1" ht="15" customHeight="1">
      <c r="A15" s="128" t="s">
        <v>32</v>
      </c>
      <c r="B15" s="51">
        <v>13.6</v>
      </c>
      <c r="C15" s="51">
        <v>11</v>
      </c>
      <c r="D15" s="126" t="s">
        <v>97</v>
      </c>
      <c r="F15" s="82"/>
      <c r="G15" s="82"/>
      <c r="H15" s="44"/>
      <c r="J15" s="44"/>
    </row>
    <row r="16" spans="1:10" s="33" customFormat="1" ht="15" customHeight="1">
      <c r="A16" s="128" t="s">
        <v>33</v>
      </c>
      <c r="B16" s="51">
        <v>6.6</v>
      </c>
      <c r="C16" s="51">
        <v>5.1999999999999993</v>
      </c>
      <c r="D16" s="126" t="s">
        <v>28</v>
      </c>
      <c r="F16" s="82"/>
      <c r="G16" s="82"/>
      <c r="H16" s="44"/>
      <c r="J16" s="44"/>
    </row>
    <row r="17" spans="1:10" s="33" customFormat="1" ht="15" customHeight="1">
      <c r="A17" s="128" t="s">
        <v>7</v>
      </c>
      <c r="B17" s="51">
        <v>265.5</v>
      </c>
      <c r="C17" s="51">
        <v>243.19999999999993</v>
      </c>
      <c r="D17" s="126" t="s">
        <v>8</v>
      </c>
      <c r="F17" s="82"/>
      <c r="G17" s="82"/>
      <c r="H17" s="44"/>
      <c r="J17" s="44"/>
    </row>
    <row r="18" spans="1:10" s="33" customFormat="1" ht="27.95" customHeight="1">
      <c r="A18" s="125" t="s">
        <v>34</v>
      </c>
      <c r="B18" s="21">
        <v>41.1</v>
      </c>
      <c r="C18" s="21">
        <v>49</v>
      </c>
      <c r="D18" s="124" t="s">
        <v>98</v>
      </c>
      <c r="F18" s="82"/>
      <c r="G18" s="82"/>
      <c r="H18" s="44"/>
      <c r="J18" s="44"/>
    </row>
    <row r="19" spans="1:10" s="33" customFormat="1" ht="15" customHeight="1">
      <c r="A19" s="125" t="s">
        <v>35</v>
      </c>
      <c r="B19" s="21">
        <v>0.6</v>
      </c>
      <c r="C19" s="21">
        <v>0.79999999999998295</v>
      </c>
      <c r="D19" s="124" t="s">
        <v>99</v>
      </c>
      <c r="F19" s="82"/>
      <c r="G19" s="82"/>
      <c r="H19" s="44"/>
      <c r="J19" s="44"/>
    </row>
    <row r="20" spans="1:10" s="33" customFormat="1" ht="24.95" customHeight="1">
      <c r="A20" s="125" t="s">
        <v>36</v>
      </c>
      <c r="B20" s="21">
        <v>6.8</v>
      </c>
      <c r="C20" s="21">
        <v>9.5999999999999979</v>
      </c>
      <c r="D20" s="124" t="s">
        <v>100</v>
      </c>
      <c r="F20" s="82"/>
      <c r="G20" s="82"/>
      <c r="H20" s="44"/>
      <c r="J20" s="44"/>
    </row>
    <row r="21" spans="1:10" s="33" customFormat="1" ht="24.95" customHeight="1">
      <c r="A21" s="125" t="s">
        <v>37</v>
      </c>
      <c r="B21" s="21">
        <v>22</v>
      </c>
      <c r="C21" s="21">
        <v>7.8999999999999986</v>
      </c>
      <c r="D21" s="124" t="s">
        <v>101</v>
      </c>
      <c r="F21" s="82"/>
      <c r="G21" s="82"/>
      <c r="H21" s="44"/>
      <c r="J21" s="44"/>
    </row>
    <row r="22" spans="1:10" s="33" customFormat="1" ht="15" customHeight="1">
      <c r="A22" s="125" t="s">
        <v>9</v>
      </c>
      <c r="B22" s="21">
        <v>26</v>
      </c>
      <c r="C22" s="21">
        <v>37.699999999999989</v>
      </c>
      <c r="D22" s="124" t="s">
        <v>10</v>
      </c>
      <c r="F22" s="82"/>
      <c r="G22" s="82"/>
      <c r="H22" s="44"/>
      <c r="J22" s="44"/>
    </row>
    <row r="23" spans="1:10" s="33" customFormat="1" ht="15" customHeight="1">
      <c r="A23" s="125" t="s">
        <v>38</v>
      </c>
      <c r="B23" s="21">
        <v>138.80000000000001</v>
      </c>
      <c r="C23" s="21">
        <v>107.89999999999998</v>
      </c>
      <c r="D23" s="124" t="s">
        <v>11</v>
      </c>
      <c r="F23" s="82"/>
      <c r="G23" s="82"/>
      <c r="H23" s="44"/>
      <c r="J23" s="44"/>
    </row>
    <row r="24" spans="1:10" s="33" customFormat="1" ht="15" customHeight="1">
      <c r="A24" s="125" t="s">
        <v>39</v>
      </c>
      <c r="B24" s="21">
        <v>3.8</v>
      </c>
      <c r="C24" s="21">
        <v>4.6000000000000014</v>
      </c>
      <c r="D24" s="124" t="s">
        <v>29</v>
      </c>
      <c r="F24" s="82"/>
      <c r="G24" s="82"/>
      <c r="H24" s="44"/>
      <c r="J24" s="44"/>
    </row>
    <row r="25" spans="1:10" s="33" customFormat="1" ht="15" customHeight="1">
      <c r="A25" s="125" t="s">
        <v>40</v>
      </c>
      <c r="B25" s="21">
        <v>26.4</v>
      </c>
      <c r="C25" s="21">
        <v>25.699999999999996</v>
      </c>
      <c r="D25" s="124" t="s">
        <v>102</v>
      </c>
      <c r="F25" s="82"/>
      <c r="G25" s="82"/>
      <c r="H25" s="44"/>
      <c r="J25" s="44"/>
    </row>
    <row r="26" spans="1:10" s="33" customFormat="1" ht="15" customHeight="1">
      <c r="A26" s="128" t="s">
        <v>12</v>
      </c>
      <c r="B26" s="51">
        <v>607</v>
      </c>
      <c r="C26" s="51">
        <v>571.00000000000011</v>
      </c>
      <c r="D26" s="126" t="s">
        <v>13</v>
      </c>
      <c r="F26" s="82"/>
      <c r="G26" s="82"/>
      <c r="H26" s="44"/>
      <c r="J26" s="44"/>
    </row>
    <row r="27" spans="1:10" s="33" customFormat="1" ht="15" customHeight="1">
      <c r="A27" s="128" t="s">
        <v>112</v>
      </c>
      <c r="B27" s="51">
        <v>0</v>
      </c>
      <c r="C27" s="51">
        <v>0</v>
      </c>
      <c r="D27" s="126" t="s">
        <v>14</v>
      </c>
      <c r="F27" s="82"/>
      <c r="G27" s="82"/>
      <c r="H27" s="44"/>
      <c r="J27" s="44"/>
    </row>
    <row r="28" spans="1:10" s="33" customFormat="1" ht="15" customHeight="1">
      <c r="A28" s="125" t="s">
        <v>15</v>
      </c>
      <c r="B28" s="21">
        <v>28.9</v>
      </c>
      <c r="C28" s="21">
        <v>25.1</v>
      </c>
      <c r="D28" s="124" t="s">
        <v>16</v>
      </c>
      <c r="F28" s="82"/>
      <c r="G28" s="82"/>
      <c r="H28" s="44"/>
      <c r="J28" s="44"/>
    </row>
    <row r="29" spans="1:10" s="33" customFormat="1" ht="15" customHeight="1">
      <c r="A29" s="125" t="s">
        <v>17</v>
      </c>
      <c r="B29" s="21">
        <v>0</v>
      </c>
      <c r="C29" s="21">
        <v>0</v>
      </c>
      <c r="D29" s="124" t="s">
        <v>18</v>
      </c>
      <c r="F29" s="82"/>
      <c r="G29" s="82"/>
      <c r="H29" s="44"/>
      <c r="J29" s="44"/>
    </row>
    <row r="30" spans="1:10" s="33" customFormat="1" ht="15" customHeight="1">
      <c r="A30" s="125" t="s">
        <v>19</v>
      </c>
      <c r="B30" s="21">
        <v>0</v>
      </c>
      <c r="C30" s="21">
        <v>0</v>
      </c>
      <c r="D30" s="127" t="s">
        <v>20</v>
      </c>
      <c r="F30" s="82"/>
      <c r="G30" s="82"/>
      <c r="H30" s="44"/>
      <c r="J30" s="44"/>
    </row>
    <row r="31" spans="1:10" s="33" customFormat="1" ht="15" customHeight="1">
      <c r="A31" s="23" t="s">
        <v>104</v>
      </c>
      <c r="B31" s="52">
        <v>2070.8000000000002</v>
      </c>
      <c r="C31" s="52">
        <v>1976.9</v>
      </c>
      <c r="D31" s="134" t="s">
        <v>117</v>
      </c>
      <c r="F31" s="82"/>
      <c r="G31" s="82"/>
      <c r="H31" s="44"/>
      <c r="J31" s="44"/>
    </row>
    <row r="34" spans="2:3">
      <c r="B34" s="20">
        <f>B7-SUM(B8:B11)</f>
        <v>0</v>
      </c>
      <c r="C34" s="20">
        <f>C7-SUM(C8:C11)</f>
        <v>0</v>
      </c>
    </row>
    <row r="35" spans="2:3">
      <c r="B35" s="20"/>
      <c r="C35" s="20"/>
    </row>
    <row r="36" spans="2:3">
      <c r="B36" s="20"/>
      <c r="C36" s="20"/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orientation="portrait" r:id="rId1"/>
  <headerFooter>
    <oddHeader>&amp;L&amp;"+,Regular"&amp;7PCBS: National Accounts at Current and Constant Prices 2014&amp;R&amp;"Simplified Arabic,Regular"&amp;7&amp;K00+000ء&amp;K01+000PCBS: الحسابات القومية بالاسعار الجارية والثابتة 2014</oddHeader>
    <oddFooter xml:space="preserve">&amp;C&amp;9 49
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J90"/>
  <sheetViews>
    <sheetView view="pageBreakPreview" zoomScale="90" zoomScaleSheetLayoutView="90" workbookViewId="0">
      <selection activeCell="A28" sqref="A28"/>
    </sheetView>
  </sheetViews>
  <sheetFormatPr defaultRowHeight="14.25"/>
  <cols>
    <col min="1" max="1" width="30.625" customWidth="1"/>
    <col min="2" max="3" width="10.625" customWidth="1"/>
    <col min="4" max="4" width="31.375" customWidth="1"/>
  </cols>
  <sheetData>
    <row r="1" spans="1:10" ht="18.95" customHeight="1">
      <c r="A1" s="144" t="s">
        <v>167</v>
      </c>
      <c r="B1" s="144"/>
      <c r="C1" s="144"/>
      <c r="D1" s="144"/>
    </row>
    <row r="2" spans="1:10" ht="30" customHeight="1">
      <c r="A2" s="145" t="s">
        <v>156</v>
      </c>
      <c r="B2" s="145"/>
      <c r="C2" s="145"/>
      <c r="D2" s="145"/>
    </row>
    <row r="3" spans="1:10" ht="5.0999999999999996" customHeight="1">
      <c r="A3" s="1"/>
      <c r="B3" s="1"/>
      <c r="C3" s="12"/>
      <c r="D3" s="1"/>
    </row>
    <row r="4" spans="1:10" ht="17.25" customHeight="1">
      <c r="A4" s="3" t="s">
        <v>119</v>
      </c>
      <c r="B4" s="4"/>
      <c r="C4" s="4"/>
      <c r="D4" s="5" t="s">
        <v>24</v>
      </c>
      <c r="F4" s="83"/>
      <c r="G4" s="83"/>
    </row>
    <row r="5" spans="1:10" ht="16.5" customHeight="1">
      <c r="A5" s="2" t="s">
        <v>0</v>
      </c>
      <c r="B5" s="37">
        <v>2014</v>
      </c>
      <c r="C5" s="37">
        <v>2013</v>
      </c>
      <c r="D5" s="24" t="s">
        <v>1</v>
      </c>
      <c r="F5" s="83"/>
      <c r="G5" s="83"/>
    </row>
    <row r="6" spans="1:10" s="33" customFormat="1" ht="15" customHeight="1">
      <c r="A6" s="2" t="s">
        <v>109</v>
      </c>
      <c r="B6" s="51">
        <v>494</v>
      </c>
      <c r="C6" s="51">
        <v>517.29999999999995</v>
      </c>
      <c r="D6" s="126" t="s">
        <v>25</v>
      </c>
      <c r="F6" s="55"/>
      <c r="G6" s="142"/>
      <c r="H6" s="44"/>
      <c r="J6" s="44"/>
    </row>
    <row r="7" spans="1:10" s="33" customFormat="1" ht="24.95" customHeight="1">
      <c r="A7" s="128" t="s">
        <v>110</v>
      </c>
      <c r="B7" s="51">
        <v>1788.5</v>
      </c>
      <c r="C7" s="51">
        <v>1964.4</v>
      </c>
      <c r="D7" s="126" t="s">
        <v>2</v>
      </c>
      <c r="F7" s="55"/>
      <c r="G7" s="142"/>
      <c r="H7" s="44"/>
      <c r="J7" s="44"/>
    </row>
    <row r="8" spans="1:10" s="33" customFormat="1" ht="15" customHeight="1">
      <c r="A8" s="125" t="s">
        <v>111</v>
      </c>
      <c r="B8" s="21">
        <v>39.400000000000006</v>
      </c>
      <c r="C8" s="21">
        <v>66</v>
      </c>
      <c r="D8" s="124" t="s">
        <v>3</v>
      </c>
      <c r="F8" s="55"/>
      <c r="G8" s="142"/>
      <c r="H8" s="44"/>
      <c r="J8" s="44"/>
    </row>
    <row r="9" spans="1:10" s="33" customFormat="1" ht="15" customHeight="1">
      <c r="A9" s="125" t="s">
        <v>4</v>
      </c>
      <c r="B9" s="21">
        <v>1525.3999999999999</v>
      </c>
      <c r="C9" s="21">
        <v>1594.6</v>
      </c>
      <c r="D9" s="124" t="s">
        <v>26</v>
      </c>
      <c r="F9" s="55"/>
      <c r="G9" s="142"/>
      <c r="H9" s="44"/>
      <c r="J9" s="44"/>
    </row>
    <row r="10" spans="1:10" s="33" customFormat="1" ht="24.95" customHeight="1">
      <c r="A10" s="125" t="s">
        <v>106</v>
      </c>
      <c r="B10" s="21">
        <v>123.2</v>
      </c>
      <c r="C10" s="21">
        <v>220.9</v>
      </c>
      <c r="D10" s="124" t="s">
        <v>88</v>
      </c>
      <c r="F10" s="55"/>
      <c r="G10" s="142"/>
      <c r="H10" s="44"/>
      <c r="J10" s="44"/>
    </row>
    <row r="11" spans="1:10" s="33" customFormat="1" ht="35.1" customHeight="1">
      <c r="A11" s="125" t="s">
        <v>30</v>
      </c>
      <c r="B11" s="21">
        <v>100.5</v>
      </c>
      <c r="C11" s="21">
        <v>82.899999999999991</v>
      </c>
      <c r="D11" s="135" t="s">
        <v>103</v>
      </c>
      <c r="F11" s="55"/>
      <c r="G11" s="142"/>
      <c r="H11" s="44"/>
      <c r="J11" s="44"/>
    </row>
    <row r="12" spans="1:10" s="33" customFormat="1" ht="15" customHeight="1">
      <c r="A12" s="128" t="s">
        <v>5</v>
      </c>
      <c r="B12" s="51">
        <v>751.19999999999993</v>
      </c>
      <c r="C12" s="51">
        <v>559.20000000000005</v>
      </c>
      <c r="D12" s="126" t="s">
        <v>6</v>
      </c>
      <c r="F12" s="55"/>
      <c r="G12" s="142"/>
      <c r="H12" s="44"/>
      <c r="J12" s="44"/>
    </row>
    <row r="13" spans="1:10" s="33" customFormat="1" ht="32.1" customHeight="1">
      <c r="A13" s="128" t="s">
        <v>108</v>
      </c>
      <c r="B13" s="51">
        <v>2396.1</v>
      </c>
      <c r="C13" s="51">
        <v>2128.9</v>
      </c>
      <c r="D13" s="126" t="s">
        <v>123</v>
      </c>
      <c r="F13" s="55"/>
      <c r="G13" s="142"/>
      <c r="H13" s="44"/>
      <c r="J13" s="44"/>
    </row>
    <row r="14" spans="1:10" s="33" customFormat="1" ht="15" customHeight="1">
      <c r="A14" s="128" t="s">
        <v>113</v>
      </c>
      <c r="B14" s="51">
        <v>204.40000000000003</v>
      </c>
      <c r="C14" s="51">
        <v>228.7</v>
      </c>
      <c r="D14" s="126" t="s">
        <v>27</v>
      </c>
      <c r="F14" s="55"/>
      <c r="G14" s="142"/>
      <c r="H14" s="44"/>
      <c r="J14" s="44"/>
    </row>
    <row r="15" spans="1:10" s="33" customFormat="1" ht="15" customHeight="1">
      <c r="A15" s="128" t="s">
        <v>32</v>
      </c>
      <c r="B15" s="51">
        <v>391.4</v>
      </c>
      <c r="C15" s="51">
        <v>353.9</v>
      </c>
      <c r="D15" s="126" t="s">
        <v>97</v>
      </c>
      <c r="F15" s="55"/>
      <c r="G15" s="142"/>
      <c r="H15" s="44"/>
      <c r="J15" s="44"/>
    </row>
    <row r="16" spans="1:10" s="33" customFormat="1" ht="15" customHeight="1">
      <c r="A16" s="128" t="s">
        <v>33</v>
      </c>
      <c r="B16" s="51">
        <v>504.70000000000005</v>
      </c>
      <c r="C16" s="51">
        <v>735.8</v>
      </c>
      <c r="D16" s="126" t="s">
        <v>28</v>
      </c>
      <c r="F16" s="55"/>
      <c r="G16" s="142"/>
      <c r="H16" s="44"/>
      <c r="J16" s="44"/>
    </row>
    <row r="17" spans="1:10" s="33" customFormat="1" ht="15" customHeight="1">
      <c r="A17" s="128" t="s">
        <v>7</v>
      </c>
      <c r="B17" s="51">
        <v>2615.6999999999998</v>
      </c>
      <c r="C17" s="51">
        <v>2617</v>
      </c>
      <c r="D17" s="126" t="s">
        <v>8</v>
      </c>
      <c r="F17" s="55"/>
      <c r="G17" s="142"/>
      <c r="H17" s="44"/>
      <c r="J17" s="44"/>
    </row>
    <row r="18" spans="1:10" s="33" customFormat="1" ht="27.95" customHeight="1">
      <c r="A18" s="125" t="s">
        <v>34</v>
      </c>
      <c r="B18" s="21">
        <v>162.79999999999998</v>
      </c>
      <c r="C18" s="21">
        <v>188.89999999999998</v>
      </c>
      <c r="D18" s="124" t="s">
        <v>98</v>
      </c>
      <c r="F18" s="55"/>
      <c r="G18" s="142"/>
      <c r="H18" s="44"/>
      <c r="J18" s="44"/>
    </row>
    <row r="19" spans="1:10" s="33" customFormat="1" ht="15" customHeight="1">
      <c r="A19" s="125" t="s">
        <v>35</v>
      </c>
      <c r="B19" s="21">
        <v>681.5</v>
      </c>
      <c r="C19" s="21">
        <v>579.4</v>
      </c>
      <c r="D19" s="124" t="s">
        <v>99</v>
      </c>
      <c r="F19" s="55"/>
      <c r="G19" s="142"/>
      <c r="H19" s="44"/>
      <c r="J19" s="44"/>
    </row>
    <row r="20" spans="1:10" s="33" customFormat="1" ht="24.95" customHeight="1">
      <c r="A20" s="125" t="s">
        <v>36</v>
      </c>
      <c r="B20" s="21">
        <v>129.20000000000002</v>
      </c>
      <c r="C20" s="21">
        <v>315.40000000000003</v>
      </c>
      <c r="D20" s="124" t="s">
        <v>100</v>
      </c>
      <c r="F20" s="55"/>
      <c r="G20" s="142"/>
      <c r="H20" s="44"/>
      <c r="J20" s="44"/>
    </row>
    <row r="21" spans="1:10" s="33" customFormat="1" ht="24.95" customHeight="1">
      <c r="A21" s="125" t="s">
        <v>37</v>
      </c>
      <c r="B21" s="21">
        <v>74.700000000000017</v>
      </c>
      <c r="C21" s="21">
        <v>60.400000000000006</v>
      </c>
      <c r="D21" s="124" t="s">
        <v>101</v>
      </c>
      <c r="F21" s="55"/>
      <c r="G21" s="142"/>
      <c r="H21" s="44"/>
      <c r="J21" s="44"/>
    </row>
    <row r="22" spans="1:10" s="33" customFormat="1" ht="15" customHeight="1">
      <c r="A22" s="125" t="s">
        <v>9</v>
      </c>
      <c r="B22" s="21">
        <v>958.3</v>
      </c>
      <c r="C22" s="21">
        <v>823.5</v>
      </c>
      <c r="D22" s="124" t="s">
        <v>10</v>
      </c>
      <c r="F22" s="55"/>
      <c r="G22" s="142"/>
      <c r="H22" s="44"/>
      <c r="J22" s="44"/>
    </row>
    <row r="23" spans="1:10" s="33" customFormat="1" ht="15" customHeight="1">
      <c r="A23" s="125" t="s">
        <v>38</v>
      </c>
      <c r="B23" s="21">
        <v>397.9</v>
      </c>
      <c r="C23" s="21">
        <v>418.5</v>
      </c>
      <c r="D23" s="124" t="s">
        <v>11</v>
      </c>
      <c r="F23" s="55"/>
      <c r="G23" s="142"/>
      <c r="H23" s="44"/>
      <c r="J23" s="44"/>
    </row>
    <row r="24" spans="1:10" s="33" customFormat="1" ht="15" customHeight="1">
      <c r="A24" s="125" t="s">
        <v>39</v>
      </c>
      <c r="B24" s="21">
        <v>48.7</v>
      </c>
      <c r="C24" s="21">
        <v>63.2</v>
      </c>
      <c r="D24" s="124" t="s">
        <v>29</v>
      </c>
      <c r="F24" s="55"/>
      <c r="G24" s="142"/>
      <c r="H24" s="44"/>
      <c r="J24" s="44"/>
    </row>
    <row r="25" spans="1:10" s="33" customFormat="1" ht="15" customHeight="1">
      <c r="A25" s="125" t="s">
        <v>40</v>
      </c>
      <c r="B25" s="21">
        <v>162.6</v>
      </c>
      <c r="C25" s="21">
        <v>167.7</v>
      </c>
      <c r="D25" s="124" t="s">
        <v>102</v>
      </c>
      <c r="F25" s="55"/>
      <c r="G25" s="142"/>
      <c r="H25" s="44"/>
      <c r="J25" s="44"/>
    </row>
    <row r="26" spans="1:10" s="33" customFormat="1" ht="15" customHeight="1">
      <c r="A26" s="128" t="s">
        <v>107</v>
      </c>
      <c r="B26" s="51">
        <v>2036.1000000000001</v>
      </c>
      <c r="C26" s="51">
        <v>1840.4</v>
      </c>
      <c r="D26" s="126" t="s">
        <v>13</v>
      </c>
      <c r="F26" s="55"/>
      <c r="G26" s="142"/>
      <c r="H26" s="44"/>
      <c r="J26" s="44"/>
    </row>
    <row r="27" spans="1:10" s="33" customFormat="1" ht="15" customHeight="1">
      <c r="A27" s="128" t="s">
        <v>112</v>
      </c>
      <c r="B27" s="51">
        <v>7</v>
      </c>
      <c r="C27" s="51">
        <v>6.5</v>
      </c>
      <c r="D27" s="126" t="s">
        <v>14</v>
      </c>
      <c r="F27" s="55"/>
      <c r="G27" s="142"/>
      <c r="H27" s="44"/>
      <c r="J27" s="44"/>
    </row>
    <row r="28" spans="1:10" s="33" customFormat="1" ht="15" customHeight="1">
      <c r="A28" s="125" t="s">
        <v>15</v>
      </c>
      <c r="B28" s="21">
        <v>-259.39999999999998</v>
      </c>
      <c r="C28" s="21">
        <v>-243.1</v>
      </c>
      <c r="D28" s="124" t="s">
        <v>16</v>
      </c>
      <c r="F28" s="55"/>
      <c r="G28" s="142"/>
      <c r="H28" s="44"/>
      <c r="J28" s="44"/>
    </row>
    <row r="29" spans="1:10" s="33" customFormat="1" ht="15" customHeight="1">
      <c r="A29" s="125" t="s">
        <v>17</v>
      </c>
      <c r="B29" s="21">
        <v>671.2</v>
      </c>
      <c r="C29" s="21">
        <v>662.6</v>
      </c>
      <c r="D29" s="124" t="s">
        <v>18</v>
      </c>
      <c r="F29" s="55"/>
      <c r="G29" s="142"/>
      <c r="H29" s="44"/>
      <c r="J29" s="44"/>
    </row>
    <row r="30" spans="1:10" s="33" customFormat="1" ht="15" customHeight="1">
      <c r="A30" s="125" t="s">
        <v>19</v>
      </c>
      <c r="B30" s="21">
        <v>1114.6999999999998</v>
      </c>
      <c r="C30" s="21">
        <v>1104.3999999999999</v>
      </c>
      <c r="D30" s="127" t="s">
        <v>20</v>
      </c>
      <c r="F30" s="55"/>
      <c r="G30" s="142"/>
      <c r="H30" s="44"/>
      <c r="J30" s="44"/>
    </row>
    <row r="31" spans="1:10" s="33" customFormat="1" ht="15" customHeight="1">
      <c r="A31" s="130" t="s">
        <v>21</v>
      </c>
      <c r="B31" s="52">
        <v>12715.599999999999</v>
      </c>
      <c r="C31" s="52">
        <v>12476</v>
      </c>
      <c r="D31" s="129" t="s">
        <v>22</v>
      </c>
      <c r="F31" s="55"/>
      <c r="G31" s="142"/>
      <c r="H31" s="44"/>
      <c r="J31" s="44"/>
    </row>
    <row r="32" spans="1:10" ht="34.5" customHeight="1">
      <c r="A32" s="146" t="s">
        <v>137</v>
      </c>
      <c r="B32" s="146"/>
      <c r="C32" s="147" t="s">
        <v>128</v>
      </c>
      <c r="D32" s="147"/>
    </row>
    <row r="33" spans="2:3">
      <c r="B33" s="20"/>
      <c r="C33" s="20"/>
    </row>
    <row r="34" spans="2:3">
      <c r="B34" s="20">
        <f>('B1 WB'!B6+'B1 gaza'!B6)-'B1 PL'!B6</f>
        <v>0</v>
      </c>
      <c r="C34" s="20">
        <f>('B1 WB'!C6+'B1 gaza'!C6)-'B1 PL'!C6</f>
        <v>0</v>
      </c>
    </row>
    <row r="35" spans="2:3">
      <c r="B35" s="20">
        <f>('B1 WB'!B7+'B1 gaza'!B7)-'B1 PL'!B7</f>
        <v>0</v>
      </c>
      <c r="C35" s="20">
        <f>('B1 WB'!C7+'B1 gaza'!C7)-'B1 PL'!C7</f>
        <v>0</v>
      </c>
    </row>
    <row r="36" spans="2:3">
      <c r="B36" s="20">
        <f>('B1 WB'!B8+'B1 gaza'!B8)-'B1 PL'!B8</f>
        <v>0</v>
      </c>
      <c r="C36" s="20">
        <f>('B1 WB'!C8+'B1 gaza'!C8)-'B1 PL'!C8</f>
        <v>0</v>
      </c>
    </row>
    <row r="37" spans="2:3">
      <c r="B37" s="20">
        <f>('B1 WB'!B9+'B1 gaza'!B9)-'B1 PL'!B9</f>
        <v>0</v>
      </c>
      <c r="C37" s="20">
        <f>('B1 WB'!C9+'B1 gaza'!C9)-'B1 PL'!C9</f>
        <v>0</v>
      </c>
    </row>
    <row r="38" spans="2:3">
      <c r="B38" s="20">
        <f>('B1 WB'!B10+'B1 gaza'!B10)-'B1 PL'!B10</f>
        <v>0</v>
      </c>
      <c r="C38" s="20">
        <f>('B1 WB'!C10+'B1 gaza'!C10)-'B1 PL'!C10</f>
        <v>0</v>
      </c>
    </row>
    <row r="39" spans="2:3">
      <c r="B39" s="20">
        <f>('B1 WB'!B11+'B1 gaza'!B11)-'B1 PL'!B11</f>
        <v>0</v>
      </c>
      <c r="C39" s="20">
        <f>('B1 WB'!C11+'B1 gaza'!C11)-'B1 PL'!C11</f>
        <v>0</v>
      </c>
    </row>
    <row r="40" spans="2:3">
      <c r="B40" s="20">
        <f>('B1 WB'!B12+'B1 gaza'!B12)-'B1 PL'!B12</f>
        <v>0</v>
      </c>
      <c r="C40" s="20">
        <f>('B1 WB'!C12+'B1 gaza'!C12)-'B1 PL'!C12</f>
        <v>0</v>
      </c>
    </row>
    <row r="41" spans="2:3">
      <c r="B41" s="20">
        <f>('B1 WB'!B13+'B1 gaza'!B13)-'B1 PL'!B13</f>
        <v>0</v>
      </c>
      <c r="C41" s="20">
        <f>('B1 WB'!C13+'B1 gaza'!C13)-'B1 PL'!C13</f>
        <v>0</v>
      </c>
    </row>
    <row r="42" spans="2:3">
      <c r="B42" s="20">
        <f>('B1 WB'!B14+'B1 gaza'!B14)-'B1 PL'!B14</f>
        <v>0</v>
      </c>
      <c r="C42" s="20">
        <f>('B1 WB'!C14+'B1 gaza'!C14)-'B1 PL'!C14</f>
        <v>0</v>
      </c>
    </row>
    <row r="43" spans="2:3">
      <c r="B43" s="20">
        <f>('B1 WB'!B15+'B1 gaza'!B15)-'B1 PL'!B15</f>
        <v>0</v>
      </c>
      <c r="C43" s="20">
        <f>('B1 WB'!C15+'B1 gaza'!C15)-'B1 PL'!C15</f>
        <v>0</v>
      </c>
    </row>
    <row r="44" spans="2:3">
      <c r="B44" s="20">
        <f>('B1 WB'!B16+'B1 gaza'!B16)-'B1 PL'!B16</f>
        <v>0</v>
      </c>
      <c r="C44" s="20">
        <f>('B1 WB'!C16+'B1 gaza'!C16)-'B1 PL'!C16</f>
        <v>0</v>
      </c>
    </row>
    <row r="45" spans="2:3">
      <c r="B45" s="20">
        <f>('B1 WB'!B17+'B1 gaza'!B17)-'B1 PL'!B17</f>
        <v>0</v>
      </c>
      <c r="C45" s="20">
        <f>('B1 WB'!C17+'B1 gaza'!C17)-'B1 PL'!C17</f>
        <v>0</v>
      </c>
    </row>
    <row r="46" spans="2:3">
      <c r="B46" s="20">
        <f>('B1 WB'!B18+'B1 gaza'!B18)-'B1 PL'!B18</f>
        <v>0</v>
      </c>
      <c r="C46" s="20">
        <f>('B1 WB'!C18+'B1 gaza'!C18)-'B1 PL'!C18</f>
        <v>0</v>
      </c>
    </row>
    <row r="47" spans="2:3">
      <c r="B47" s="20">
        <f>('B1 WB'!B19+'B1 gaza'!B19)-'B1 PL'!B19</f>
        <v>0</v>
      </c>
      <c r="C47" s="20">
        <f>('B1 WB'!C19+'B1 gaza'!C19)-'B1 PL'!C19</f>
        <v>0</v>
      </c>
    </row>
    <row r="48" spans="2:3">
      <c r="B48" s="20">
        <f>('B1 WB'!B20+'B1 gaza'!B20)-'B1 PL'!B20</f>
        <v>0</v>
      </c>
      <c r="C48" s="20">
        <f>('B1 WB'!C20+'B1 gaza'!C20)-'B1 PL'!C20</f>
        <v>0</v>
      </c>
    </row>
    <row r="49" spans="2:3">
      <c r="B49" s="20">
        <f>('B1 WB'!B21+'B1 gaza'!B21)-'B1 PL'!B21</f>
        <v>0</v>
      </c>
      <c r="C49" s="20">
        <f>('B1 WB'!C21+'B1 gaza'!C21)-'B1 PL'!C21</f>
        <v>0</v>
      </c>
    </row>
    <row r="50" spans="2:3">
      <c r="B50" s="20">
        <f>('B1 WB'!B22+'B1 gaza'!B22)-'B1 PL'!B22</f>
        <v>0</v>
      </c>
      <c r="C50" s="20">
        <f>('B1 WB'!C22+'B1 gaza'!C22)-'B1 PL'!C22</f>
        <v>0</v>
      </c>
    </row>
    <row r="51" spans="2:3">
      <c r="B51" s="20">
        <f>('B1 WB'!B23+'B1 gaza'!B23)-'B1 PL'!B23</f>
        <v>0</v>
      </c>
      <c r="C51" s="20">
        <f>('B1 WB'!C23+'B1 gaza'!C23)-'B1 PL'!C23</f>
        <v>0</v>
      </c>
    </row>
    <row r="52" spans="2:3">
      <c r="B52" s="20">
        <f>('B1 WB'!B24+'B1 gaza'!B24)-'B1 PL'!B24</f>
        <v>0</v>
      </c>
      <c r="C52" s="20">
        <f>('B1 WB'!C24+'B1 gaza'!C24)-'B1 PL'!C24</f>
        <v>0</v>
      </c>
    </row>
    <row r="53" spans="2:3">
      <c r="B53" s="20">
        <f>('B1 WB'!B25+'B1 gaza'!B25)-'B1 PL'!B25</f>
        <v>0</v>
      </c>
      <c r="C53" s="20">
        <f>('B1 WB'!C25+'B1 gaza'!C25)-'B1 PL'!C25</f>
        <v>0</v>
      </c>
    </row>
    <row r="54" spans="2:3">
      <c r="B54" s="20">
        <f>('B1 WB'!B26+'B1 gaza'!B26)-'B1 PL'!B26</f>
        <v>0</v>
      </c>
      <c r="C54" s="20">
        <f>('B1 WB'!C26+'B1 gaza'!C26)-'B1 PL'!C26</f>
        <v>0</v>
      </c>
    </row>
    <row r="55" spans="2:3">
      <c r="B55" s="20">
        <f>('B1 WB'!B27+'B1 gaza'!B27)-'B1 PL'!B27</f>
        <v>0</v>
      </c>
      <c r="C55" s="20">
        <f>('B1 WB'!C27+'B1 gaza'!C27)-'B1 PL'!C27</f>
        <v>0</v>
      </c>
    </row>
    <row r="56" spans="2:3">
      <c r="B56" s="20">
        <f>('B1 WB'!B28+'B1 gaza'!B28)-'B1 PL'!B28</f>
        <v>0</v>
      </c>
      <c r="C56" s="20">
        <f>('B1 WB'!C28+'B1 gaza'!C28)-'B1 PL'!C28</f>
        <v>0</v>
      </c>
    </row>
    <row r="57" spans="2:3">
      <c r="B57" s="20">
        <f>('B1 WB'!B29+'B1 gaza'!B29)-'B1 PL'!B29</f>
        <v>0</v>
      </c>
      <c r="C57" s="20">
        <f>('B1 WB'!C29+'B1 gaza'!C29)-'B1 PL'!C29</f>
        <v>0</v>
      </c>
    </row>
    <row r="58" spans="2:3">
      <c r="B58" s="20">
        <f>('B1 WB'!B30+'B1 gaza'!B30)-'B1 PL'!B30</f>
        <v>0</v>
      </c>
      <c r="C58" s="20">
        <f>('B1 WB'!C30+'B1 gaza'!C30)-'B1 PL'!C30</f>
        <v>0</v>
      </c>
    </row>
    <row r="59" spans="2:3">
      <c r="B59" s="20">
        <f>('B1 WB'!B31+'B1 gaza'!B31)-'B1 PL'!B31</f>
        <v>0</v>
      </c>
      <c r="C59" s="20">
        <f>('B1 WB'!C31+'B1 gaza'!C31)-'B1 PL'!C31</f>
        <v>0</v>
      </c>
    </row>
    <row r="61" spans="2:3">
      <c r="B61" s="20">
        <f>('P1 PL'!B6-'P2 Pl'!B6)-'B1 PL'!B6</f>
        <v>0</v>
      </c>
      <c r="C61" s="20">
        <f>('P1 PL'!C6-'P2 Pl'!C6)-'B1 PL'!C6</f>
        <v>0</v>
      </c>
    </row>
    <row r="62" spans="2:3">
      <c r="B62" s="20">
        <f>('P1 PL'!B7-'P2 Pl'!B7)-'B1 PL'!B7</f>
        <v>0</v>
      </c>
      <c r="C62" s="20">
        <f>('P1 PL'!C7-'P2 Pl'!C7)-'B1 PL'!C7</f>
        <v>0</v>
      </c>
    </row>
    <row r="63" spans="2:3">
      <c r="B63" s="20">
        <f>('P1 PL'!B8-'P2 Pl'!B8)-'B1 PL'!B8</f>
        <v>0</v>
      </c>
      <c r="C63" s="20">
        <f>('P1 PL'!C8-'P2 Pl'!C8)-'B1 PL'!C8</f>
        <v>0</v>
      </c>
    </row>
    <row r="64" spans="2:3">
      <c r="B64" s="20">
        <f>('P1 PL'!B9-'P2 Pl'!B9)-'B1 PL'!B9</f>
        <v>0</v>
      </c>
      <c r="C64" s="20">
        <f>('P1 PL'!C9-'P2 Pl'!C9)-'B1 PL'!C9</f>
        <v>0</v>
      </c>
    </row>
    <row r="65" spans="2:3">
      <c r="B65" s="20">
        <f>('P1 PL'!B10-'P2 Pl'!B10)-'B1 PL'!B10</f>
        <v>0</v>
      </c>
      <c r="C65" s="20">
        <f>('P1 PL'!C10-'P2 Pl'!C10)-'B1 PL'!C10</f>
        <v>0</v>
      </c>
    </row>
    <row r="66" spans="2:3">
      <c r="B66" s="20">
        <f>('P1 PL'!B11-'P2 Pl'!B11)-'B1 PL'!B11</f>
        <v>0</v>
      </c>
      <c r="C66" s="20">
        <f>('P1 PL'!C11-'P2 Pl'!C11)-'B1 PL'!C11</f>
        <v>0</v>
      </c>
    </row>
    <row r="67" spans="2:3">
      <c r="B67" s="20">
        <f>('P1 PL'!B12-'P2 Pl'!B12)-'B1 PL'!B12</f>
        <v>0</v>
      </c>
      <c r="C67" s="20">
        <f>('P1 PL'!C12-'P2 Pl'!C12)-'B1 PL'!C12</f>
        <v>0</v>
      </c>
    </row>
    <row r="68" spans="2:3">
      <c r="B68" s="20">
        <f>('P1 PL'!B13-'P2 Pl'!B13)-'B1 PL'!B13</f>
        <v>0</v>
      </c>
      <c r="C68" s="20">
        <f>('P1 PL'!C13-'P2 Pl'!C13)-'B1 PL'!C13</f>
        <v>0</v>
      </c>
    </row>
    <row r="69" spans="2:3">
      <c r="B69" s="20">
        <f>('P1 PL'!B14-'P2 Pl'!B14)-'B1 PL'!B14</f>
        <v>0</v>
      </c>
      <c r="C69" s="20">
        <f>('P1 PL'!C14-'P2 Pl'!C14)-'B1 PL'!C14</f>
        <v>0</v>
      </c>
    </row>
    <row r="70" spans="2:3">
      <c r="B70" s="20">
        <f>('P1 PL'!B15-'P2 Pl'!B15)-'B1 PL'!B15</f>
        <v>0</v>
      </c>
      <c r="C70" s="20">
        <f>('P1 PL'!C15-'P2 Pl'!C15)-'B1 PL'!C15</f>
        <v>0</v>
      </c>
    </row>
    <row r="71" spans="2:3">
      <c r="B71" s="20">
        <f>('P1 PL'!B16-'P2 Pl'!B16)-'B1 PL'!B16</f>
        <v>0</v>
      </c>
      <c r="C71" s="20">
        <f>('P1 PL'!C16-'P2 Pl'!C16)-'B1 PL'!C16</f>
        <v>0</v>
      </c>
    </row>
    <row r="72" spans="2:3">
      <c r="B72" s="20">
        <f>('P1 PL'!B17-'P2 Pl'!B17)-'B1 PL'!B17</f>
        <v>0</v>
      </c>
      <c r="C72" s="20">
        <f>('P1 PL'!C17-'P2 Pl'!C17)-'B1 PL'!C17</f>
        <v>0</v>
      </c>
    </row>
    <row r="73" spans="2:3">
      <c r="B73" s="20">
        <f>('P1 PL'!B18-'P2 Pl'!B18)-'B1 PL'!B18</f>
        <v>0</v>
      </c>
      <c r="C73" s="20">
        <f>('P1 PL'!C18-'P2 Pl'!C18)-'B1 PL'!C18</f>
        <v>0</v>
      </c>
    </row>
    <row r="74" spans="2:3">
      <c r="B74" s="20">
        <f>('P1 PL'!B19-'P2 Pl'!B19)-'B1 PL'!B19</f>
        <v>0</v>
      </c>
      <c r="C74" s="20">
        <f>('P1 PL'!C19-'P2 Pl'!C19)-'B1 PL'!C19</f>
        <v>0</v>
      </c>
    </row>
    <row r="75" spans="2:3">
      <c r="B75" s="20">
        <f>('P1 PL'!B20-'P2 Pl'!B20)-'B1 PL'!B20</f>
        <v>0</v>
      </c>
      <c r="C75" s="20">
        <f>('P1 PL'!C20-'P2 Pl'!C20)-'B1 PL'!C20</f>
        <v>0</v>
      </c>
    </row>
    <row r="76" spans="2:3">
      <c r="B76" s="20">
        <f>('P1 PL'!B21-'P2 Pl'!B21)-'B1 PL'!B21</f>
        <v>0</v>
      </c>
      <c r="C76" s="20">
        <f>('P1 PL'!C21-'P2 Pl'!C21)-'B1 PL'!C21</f>
        <v>0</v>
      </c>
    </row>
    <row r="77" spans="2:3">
      <c r="B77" s="20">
        <f>('P1 PL'!B22-'P2 Pl'!B22)-'B1 PL'!B22</f>
        <v>0</v>
      </c>
      <c r="C77" s="20">
        <f>('P1 PL'!C22-'P2 Pl'!C22)-'B1 PL'!C22</f>
        <v>0</v>
      </c>
    </row>
    <row r="78" spans="2:3">
      <c r="B78" s="20">
        <f>('P1 PL'!B23-'P2 Pl'!B23)-'B1 PL'!B23</f>
        <v>0</v>
      </c>
      <c r="C78" s="20">
        <f>('P1 PL'!C23-'P2 Pl'!C23)-'B1 PL'!C23</f>
        <v>0</v>
      </c>
    </row>
    <row r="79" spans="2:3">
      <c r="B79" s="20">
        <f>('P1 PL'!B24-'P2 Pl'!B24)-'B1 PL'!B24</f>
        <v>0</v>
      </c>
      <c r="C79" s="20">
        <f>('P1 PL'!C24-'P2 Pl'!C24)-'B1 PL'!C24</f>
        <v>0</v>
      </c>
    </row>
    <row r="80" spans="2:3">
      <c r="B80" s="20">
        <f>('P1 PL'!B25-'P2 Pl'!B25)-'B1 PL'!B25</f>
        <v>0</v>
      </c>
      <c r="C80" s="20">
        <f>('P1 PL'!C25-'P2 Pl'!C25)-'B1 PL'!C25</f>
        <v>0</v>
      </c>
    </row>
    <row r="81" spans="2:3">
      <c r="B81" s="20">
        <f>('P1 PL'!B26-'P2 Pl'!B26)-'B1 PL'!B26</f>
        <v>0</v>
      </c>
      <c r="C81" s="20">
        <f>('P1 PL'!C26-'P2 Pl'!C26)-'B1 PL'!C26</f>
        <v>0</v>
      </c>
    </row>
    <row r="82" spans="2:3">
      <c r="B82" s="20">
        <f>('P1 PL'!B27-'P2 Pl'!B27)-'B1 PL'!B27</f>
        <v>0</v>
      </c>
      <c r="C82" s="20">
        <f>('P1 PL'!C27-'P2 Pl'!C27)-'B1 PL'!C27</f>
        <v>0</v>
      </c>
    </row>
    <row r="83" spans="2:3">
      <c r="B83" s="20">
        <f>('P1 PL'!B28-'P2 Pl'!B28)-'B1 PL'!B28</f>
        <v>0</v>
      </c>
      <c r="C83" s="20">
        <f>('P1 PL'!C28-'P2 Pl'!C28)-'B1 PL'!C28</f>
        <v>0</v>
      </c>
    </row>
    <row r="84" spans="2:3">
      <c r="B84" s="20">
        <f>('P1 PL'!B29-'P2 Pl'!B29)-'B1 PL'!B29</f>
        <v>0</v>
      </c>
      <c r="C84" s="20">
        <f>('P1 PL'!C29-'P2 Pl'!C29)-'B1 PL'!C29</f>
        <v>0</v>
      </c>
    </row>
    <row r="85" spans="2:3">
      <c r="B85" s="20">
        <f>('P1 PL'!B30-'P2 Pl'!B30)-'B1 PL'!B30</f>
        <v>0</v>
      </c>
      <c r="C85" s="20">
        <f>('P1 PL'!C30-'P2 Pl'!C30)-'B1 PL'!C30</f>
        <v>0</v>
      </c>
    </row>
    <row r="86" spans="2:3">
      <c r="B86" s="20">
        <f>('P1 PL'!B31-'P2 Pl'!B31)-'B1 PL'!B31</f>
        <v>0</v>
      </c>
      <c r="C86" s="20">
        <f>('P1 PL'!C31-'P2 Pl'!C31)-'B1 PL'!C31</f>
        <v>0</v>
      </c>
    </row>
    <row r="88" spans="2:3">
      <c r="B88" s="20">
        <f>B7-SUM(B8:B11)</f>
        <v>0</v>
      </c>
      <c r="C88" s="20">
        <f t="shared" ref="C88" si="0">C7-SUM(C8:C11)</f>
        <v>0</v>
      </c>
    </row>
    <row r="89" spans="2:3">
      <c r="B89" s="20">
        <f>B17-SUM(B18:B25)</f>
        <v>0</v>
      </c>
      <c r="C89" s="20">
        <f t="shared" ref="C89" si="1">C17-SUM(C18:C25)</f>
        <v>0</v>
      </c>
    </row>
    <row r="90" spans="2:3">
      <c r="B90" s="20">
        <f>B31-B6-B7-SUM(B12:B17)-SUM(B26:B30)</f>
        <v>0</v>
      </c>
      <c r="C90" s="20">
        <f t="shared" ref="C90" si="2">C31-C6-C7-SUM(C12:C17)-SUM(C26:C30)</f>
        <v>0</v>
      </c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orientation="portrait" r:id="rId1"/>
  <headerFooter>
    <oddHeader>&amp;L&amp;"+,Regular"&amp;7PCBS: National Accounts at Current and Constant Prices 2014&amp;R&amp;"Simplified Arabic,Regular"&amp;7&amp;K00+000ء&amp;K01+000PCBS: الحسابات القومية بالاسعار الجارية والثابتة 2014</oddHeader>
    <oddFooter xml:space="preserve">&amp;C&amp;9 50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J61"/>
  <sheetViews>
    <sheetView view="pageBreakPreview" topLeftCell="B3" zoomScale="90" zoomScaleSheetLayoutView="90" workbookViewId="0">
      <selection activeCell="A28" sqref="A28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10" s="17" customFormat="1" ht="18.95" customHeight="1">
      <c r="A1" s="144" t="s">
        <v>168</v>
      </c>
      <c r="B1" s="144"/>
      <c r="C1" s="144"/>
      <c r="D1" s="144"/>
    </row>
    <row r="2" spans="1:10" s="17" customFormat="1" ht="30" customHeight="1">
      <c r="A2" s="145" t="s">
        <v>157</v>
      </c>
      <c r="B2" s="145"/>
      <c r="C2" s="145"/>
      <c r="D2" s="145"/>
    </row>
    <row r="3" spans="1:10" ht="5.0999999999999996" customHeight="1">
      <c r="A3" s="12"/>
      <c r="B3" s="12"/>
      <c r="C3" s="12"/>
      <c r="D3" s="12"/>
    </row>
    <row r="4" spans="1:10" ht="17.25" customHeight="1">
      <c r="A4" s="3" t="s">
        <v>119</v>
      </c>
      <c r="B4" s="4"/>
      <c r="C4" s="4"/>
      <c r="D4" s="5" t="s">
        <v>24</v>
      </c>
      <c r="F4" s="83"/>
      <c r="G4" s="83"/>
    </row>
    <row r="5" spans="1:10" ht="16.5" customHeight="1">
      <c r="A5" s="2" t="s">
        <v>0</v>
      </c>
      <c r="B5" s="37">
        <v>2014</v>
      </c>
      <c r="C5" s="37">
        <v>2013</v>
      </c>
      <c r="D5" s="24" t="s">
        <v>1</v>
      </c>
      <c r="F5" s="83"/>
      <c r="G5" s="83"/>
    </row>
    <row r="6" spans="1:10" s="33" customFormat="1" ht="15" customHeight="1">
      <c r="A6" s="2" t="s">
        <v>109</v>
      </c>
      <c r="B6" s="51">
        <v>337.1</v>
      </c>
      <c r="C6" s="51">
        <v>315.39999999999998</v>
      </c>
      <c r="D6" s="126" t="s">
        <v>25</v>
      </c>
      <c r="F6" s="44"/>
      <c r="G6" s="44"/>
      <c r="H6" s="44"/>
      <c r="J6" s="44"/>
    </row>
    <row r="7" spans="1:10" s="33" customFormat="1" ht="24.95" customHeight="1">
      <c r="A7" s="128" t="s">
        <v>110</v>
      </c>
      <c r="B7" s="51">
        <v>1563.4</v>
      </c>
      <c r="C7" s="51">
        <v>1548.2</v>
      </c>
      <c r="D7" s="126" t="s">
        <v>2</v>
      </c>
      <c r="F7" s="44"/>
      <c r="G7" s="44"/>
      <c r="H7" s="44"/>
      <c r="J7" s="44"/>
    </row>
    <row r="8" spans="1:10" s="33" customFormat="1" ht="15" customHeight="1">
      <c r="A8" s="125" t="s">
        <v>111</v>
      </c>
      <c r="B8" s="21">
        <v>33.900000000000006</v>
      </c>
      <c r="C8" s="21">
        <v>65.8</v>
      </c>
      <c r="D8" s="124" t="s">
        <v>3</v>
      </c>
      <c r="F8" s="44"/>
      <c r="G8" s="44"/>
      <c r="H8" s="44"/>
      <c r="J8" s="44"/>
    </row>
    <row r="9" spans="1:10" s="33" customFormat="1" ht="15" customHeight="1">
      <c r="A9" s="125" t="s">
        <v>4</v>
      </c>
      <c r="B9" s="21">
        <v>1322.8999999999999</v>
      </c>
      <c r="C9" s="21">
        <v>1362.8</v>
      </c>
      <c r="D9" s="124" t="s">
        <v>26</v>
      </c>
      <c r="F9" s="44"/>
      <c r="G9" s="44"/>
      <c r="H9" s="44"/>
      <c r="J9" s="44"/>
    </row>
    <row r="10" spans="1:10" s="33" customFormat="1" ht="24.95" customHeight="1">
      <c r="A10" s="125" t="s">
        <v>106</v>
      </c>
      <c r="B10" s="21">
        <v>111.39999999999999</v>
      </c>
      <c r="C10" s="21">
        <v>52</v>
      </c>
      <c r="D10" s="124" t="s">
        <v>88</v>
      </c>
      <c r="F10" s="44"/>
      <c r="G10" s="44"/>
      <c r="H10" s="44"/>
      <c r="J10" s="44"/>
    </row>
    <row r="11" spans="1:10" s="33" customFormat="1" ht="35.1" customHeight="1">
      <c r="A11" s="125" t="s">
        <v>30</v>
      </c>
      <c r="B11" s="21">
        <v>95.2</v>
      </c>
      <c r="C11" s="21">
        <v>67.599999999999994</v>
      </c>
      <c r="D11" s="124" t="s">
        <v>103</v>
      </c>
      <c r="F11" s="44"/>
      <c r="G11" s="44"/>
      <c r="H11" s="44"/>
      <c r="J11" s="44"/>
    </row>
    <row r="12" spans="1:10" s="33" customFormat="1" ht="15" customHeight="1">
      <c r="A12" s="128" t="s">
        <v>5</v>
      </c>
      <c r="B12" s="51">
        <v>626.29999999999995</v>
      </c>
      <c r="C12" s="51">
        <v>402</v>
      </c>
      <c r="D12" s="126" t="s">
        <v>6</v>
      </c>
      <c r="F12" s="44"/>
      <c r="G12" s="44"/>
      <c r="H12" s="44"/>
      <c r="J12" s="44"/>
    </row>
    <row r="13" spans="1:10" s="33" customFormat="1" ht="32.1" customHeight="1">
      <c r="A13" s="128" t="s">
        <v>108</v>
      </c>
      <c r="B13" s="51">
        <v>1785.1</v>
      </c>
      <c r="C13" s="51">
        <v>1645.8</v>
      </c>
      <c r="D13" s="126" t="s">
        <v>123</v>
      </c>
      <c r="F13" s="44"/>
      <c r="G13" s="44"/>
      <c r="H13" s="44"/>
      <c r="J13" s="44"/>
    </row>
    <row r="14" spans="1:10" s="33" customFormat="1" ht="15" customHeight="1">
      <c r="A14" s="128" t="s">
        <v>113</v>
      </c>
      <c r="B14" s="51">
        <v>171.10000000000002</v>
      </c>
      <c r="C14" s="51">
        <v>201.5</v>
      </c>
      <c r="D14" s="126" t="s">
        <v>27</v>
      </c>
      <c r="F14" s="44"/>
      <c r="G14" s="44"/>
      <c r="H14" s="44"/>
      <c r="J14" s="44"/>
    </row>
    <row r="15" spans="1:10" s="33" customFormat="1" ht="15" customHeight="1">
      <c r="A15" s="128" t="s">
        <v>32</v>
      </c>
      <c r="B15" s="51">
        <v>347.9</v>
      </c>
      <c r="C15" s="51">
        <v>317.39999999999998</v>
      </c>
      <c r="D15" s="126" t="s">
        <v>97</v>
      </c>
      <c r="F15" s="44"/>
      <c r="G15" s="44"/>
      <c r="H15" s="44"/>
      <c r="J15" s="44"/>
    </row>
    <row r="16" spans="1:10" s="33" customFormat="1" ht="15" customHeight="1">
      <c r="A16" s="128" t="s">
        <v>33</v>
      </c>
      <c r="B16" s="51">
        <v>492.40000000000003</v>
      </c>
      <c r="C16" s="51">
        <v>720.5</v>
      </c>
      <c r="D16" s="126" t="s">
        <v>28</v>
      </c>
      <c r="F16" s="44"/>
      <c r="G16" s="44"/>
      <c r="H16" s="44"/>
      <c r="J16" s="44"/>
    </row>
    <row r="17" spans="1:10" s="33" customFormat="1" ht="15" customHeight="1">
      <c r="A17" s="128" t="s">
        <v>7</v>
      </c>
      <c r="B17" s="51">
        <v>1853.4999999999998</v>
      </c>
      <c r="C17" s="51">
        <v>1791.6</v>
      </c>
      <c r="D17" s="126" t="s">
        <v>8</v>
      </c>
      <c r="F17" s="44"/>
      <c r="G17" s="44"/>
      <c r="H17" s="44"/>
      <c r="J17" s="44"/>
    </row>
    <row r="18" spans="1:10" s="33" customFormat="1" ht="27.95" customHeight="1">
      <c r="A18" s="125" t="s">
        <v>34</v>
      </c>
      <c r="B18" s="21">
        <v>122.19999999999999</v>
      </c>
      <c r="C18" s="21">
        <v>140.1</v>
      </c>
      <c r="D18" s="124" t="s">
        <v>98</v>
      </c>
      <c r="F18" s="44"/>
      <c r="G18" s="44"/>
      <c r="H18" s="44"/>
      <c r="J18" s="44"/>
    </row>
    <row r="19" spans="1:10" s="33" customFormat="1" ht="15" customHeight="1">
      <c r="A19" s="125" t="s">
        <v>35</v>
      </c>
      <c r="B19" s="21">
        <v>493.5</v>
      </c>
      <c r="C19" s="21">
        <v>414.5</v>
      </c>
      <c r="D19" s="124" t="s">
        <v>99</v>
      </c>
      <c r="F19" s="44"/>
      <c r="G19" s="44"/>
      <c r="H19" s="44"/>
      <c r="J19" s="44"/>
    </row>
    <row r="20" spans="1:10" s="33" customFormat="1" ht="24.95" customHeight="1">
      <c r="A20" s="125" t="s">
        <v>36</v>
      </c>
      <c r="B20" s="21">
        <v>117.20000000000002</v>
      </c>
      <c r="C20" s="21">
        <v>296.10000000000002</v>
      </c>
      <c r="D20" s="124" t="s">
        <v>100</v>
      </c>
      <c r="F20" s="44"/>
      <c r="G20" s="44"/>
      <c r="H20" s="44"/>
      <c r="J20" s="44"/>
    </row>
    <row r="21" spans="1:10" s="33" customFormat="1" ht="24.95" customHeight="1">
      <c r="A21" s="125" t="s">
        <v>37</v>
      </c>
      <c r="B21" s="21">
        <v>60.100000000000009</v>
      </c>
      <c r="C21" s="21">
        <v>50.1</v>
      </c>
      <c r="D21" s="124" t="s">
        <v>101</v>
      </c>
      <c r="F21" s="44"/>
      <c r="G21" s="44"/>
      <c r="H21" s="44"/>
      <c r="J21" s="44"/>
    </row>
    <row r="22" spans="1:10" s="33" customFormat="1" ht="15" customHeight="1">
      <c r="A22" s="125" t="s">
        <v>9</v>
      </c>
      <c r="B22" s="21">
        <v>655.5</v>
      </c>
      <c r="C22" s="21">
        <v>502.5</v>
      </c>
      <c r="D22" s="124" t="s">
        <v>10</v>
      </c>
      <c r="F22" s="44"/>
      <c r="G22" s="44"/>
      <c r="H22" s="44"/>
      <c r="J22" s="44"/>
    </row>
    <row r="23" spans="1:10" s="33" customFormat="1" ht="15" customHeight="1">
      <c r="A23" s="125" t="s">
        <v>38</v>
      </c>
      <c r="B23" s="21">
        <v>260.39999999999998</v>
      </c>
      <c r="C23" s="21">
        <v>244.5</v>
      </c>
      <c r="D23" s="124" t="s">
        <v>11</v>
      </c>
      <c r="F23" s="44"/>
      <c r="G23" s="44"/>
      <c r="H23" s="44"/>
      <c r="J23" s="44"/>
    </row>
    <row r="24" spans="1:10" s="33" customFormat="1" ht="15" customHeight="1">
      <c r="A24" s="125" t="s">
        <v>39</v>
      </c>
      <c r="B24" s="21">
        <v>37.6</v>
      </c>
      <c r="C24" s="21">
        <v>32.200000000000003</v>
      </c>
      <c r="D24" s="124" t="s">
        <v>29</v>
      </c>
      <c r="F24" s="44"/>
      <c r="G24" s="44"/>
      <c r="H24" s="44"/>
      <c r="J24" s="44"/>
    </row>
    <row r="25" spans="1:10" s="33" customFormat="1" ht="15" customHeight="1">
      <c r="A25" s="125" t="s">
        <v>40</v>
      </c>
      <c r="B25" s="21">
        <v>107</v>
      </c>
      <c r="C25" s="21">
        <v>111.6</v>
      </c>
      <c r="D25" s="124" t="s">
        <v>102</v>
      </c>
      <c r="F25" s="44"/>
      <c r="G25" s="44"/>
      <c r="H25" s="44"/>
      <c r="J25" s="44"/>
    </row>
    <row r="26" spans="1:10" s="33" customFormat="1" ht="15" customHeight="1">
      <c r="A26" s="128" t="s">
        <v>107</v>
      </c>
      <c r="B26" s="51">
        <v>1148.4000000000001</v>
      </c>
      <c r="C26" s="51">
        <v>970</v>
      </c>
      <c r="D26" s="126" t="s">
        <v>13</v>
      </c>
      <c r="F26" s="44"/>
      <c r="G26" s="44"/>
      <c r="H26" s="44"/>
      <c r="J26" s="44"/>
    </row>
    <row r="27" spans="1:10" s="33" customFormat="1" ht="15" customHeight="1">
      <c r="A27" s="128" t="s">
        <v>112</v>
      </c>
      <c r="B27" s="51">
        <v>5.5</v>
      </c>
      <c r="C27" s="51">
        <v>4.5</v>
      </c>
      <c r="D27" s="126" t="s">
        <v>14</v>
      </c>
      <c r="F27" s="44"/>
      <c r="G27" s="44"/>
      <c r="H27" s="44"/>
      <c r="J27" s="44"/>
    </row>
    <row r="28" spans="1:10" s="33" customFormat="1" ht="15" customHeight="1">
      <c r="A28" s="125" t="s">
        <v>15</v>
      </c>
      <c r="B28" s="21">
        <v>-230.5</v>
      </c>
      <c r="C28" s="21">
        <v>-218</v>
      </c>
      <c r="D28" s="124" t="s">
        <v>16</v>
      </c>
      <c r="F28" s="44"/>
      <c r="G28" s="44"/>
      <c r="H28" s="44"/>
      <c r="J28" s="44"/>
    </row>
    <row r="29" spans="1:10" s="33" customFormat="1" ht="15" customHeight="1">
      <c r="A29" s="125" t="s">
        <v>17</v>
      </c>
      <c r="B29" s="21">
        <v>642.20000000000005</v>
      </c>
      <c r="C29" s="21">
        <v>633.70000000000005</v>
      </c>
      <c r="D29" s="124" t="s">
        <v>18</v>
      </c>
      <c r="F29" s="44"/>
      <c r="G29" s="44"/>
      <c r="H29" s="44"/>
      <c r="J29" s="44"/>
    </row>
    <row r="30" spans="1:10" s="33" customFormat="1" ht="15" customHeight="1">
      <c r="A30" s="125" t="s">
        <v>19</v>
      </c>
      <c r="B30" s="21">
        <v>1061.0999999999999</v>
      </c>
      <c r="C30" s="21">
        <v>1051.3</v>
      </c>
      <c r="D30" s="127" t="s">
        <v>20</v>
      </c>
      <c r="F30" s="44"/>
      <c r="G30" s="44"/>
      <c r="H30" s="44"/>
      <c r="J30" s="44"/>
    </row>
    <row r="31" spans="1:10" s="33" customFormat="1" ht="15" customHeight="1">
      <c r="A31" s="130" t="s">
        <v>21</v>
      </c>
      <c r="B31" s="52">
        <v>9803.5</v>
      </c>
      <c r="C31" s="52">
        <v>9383.9</v>
      </c>
      <c r="D31" s="129" t="s">
        <v>22</v>
      </c>
      <c r="F31" s="44"/>
      <c r="G31" s="44"/>
      <c r="H31" s="44"/>
      <c r="J31" s="44"/>
    </row>
    <row r="32" spans="1:10" ht="34.5" customHeight="1">
      <c r="A32" s="146" t="s">
        <v>137</v>
      </c>
      <c r="B32" s="146"/>
      <c r="C32" s="147" t="s">
        <v>128</v>
      </c>
      <c r="D32" s="147"/>
    </row>
    <row r="33" spans="2:3" ht="15">
      <c r="B33" s="84">
        <f>B7-SUM(B8:B11)</f>
        <v>0</v>
      </c>
      <c r="C33" s="84">
        <f t="shared" ref="C33" si="0">C7-SUM(C8:C11)</f>
        <v>0</v>
      </c>
    </row>
    <row r="34" spans="2:3" ht="15">
      <c r="B34" s="84">
        <f>B17-SUM(B18:B25)</f>
        <v>0</v>
      </c>
      <c r="C34" s="84">
        <f t="shared" ref="C34" si="1">C17-SUM(C18:C25)</f>
        <v>0</v>
      </c>
    </row>
    <row r="35" spans="2:3" ht="15">
      <c r="B35" s="84">
        <f>B31-B6-SUM(B12:B17)-B7-SUM(B26:B30)</f>
        <v>0</v>
      </c>
      <c r="C35" s="84">
        <f t="shared" ref="C35" si="2">C31-C6-SUM(C12:C17)-C7-SUM(C26:C30)</f>
        <v>0</v>
      </c>
    </row>
    <row r="36" spans="2:3">
      <c r="B36" s="20">
        <f>'p1 wb'!B6-'P2 wb'!B6-'B1 WB'!B6</f>
        <v>0</v>
      </c>
      <c r="C36" s="20">
        <f>'p1 wb'!C6-'P2 wb'!C6-'B1 WB'!C6</f>
        <v>0</v>
      </c>
    </row>
    <row r="37" spans="2:3">
      <c r="B37" s="20">
        <f>'p1 wb'!B7-'P2 wb'!B7-'B1 WB'!B7</f>
        <v>0</v>
      </c>
      <c r="C37" s="20">
        <f>'p1 wb'!C7-'P2 wb'!C7-'B1 WB'!C7</f>
        <v>0</v>
      </c>
    </row>
    <row r="38" spans="2:3">
      <c r="B38" s="20">
        <f>'p1 wb'!B8-'P2 wb'!B8-'B1 WB'!B8</f>
        <v>0</v>
      </c>
      <c r="C38" s="20">
        <f>'p1 wb'!C8-'P2 wb'!C8-'B1 WB'!C8</f>
        <v>0</v>
      </c>
    </row>
    <row r="39" spans="2:3">
      <c r="B39" s="20">
        <f>'p1 wb'!B9-'P2 wb'!B9-'B1 WB'!B9</f>
        <v>0</v>
      </c>
      <c r="C39" s="20">
        <f>'p1 wb'!C9-'P2 wb'!C9-'B1 WB'!C9</f>
        <v>0</v>
      </c>
    </row>
    <row r="40" spans="2:3">
      <c r="B40" s="20">
        <f>'p1 wb'!B10-'P2 wb'!B10-'B1 WB'!B10</f>
        <v>0</v>
      </c>
      <c r="C40" s="20">
        <f>'p1 wb'!C10-'P2 wb'!C10-'B1 WB'!C10</f>
        <v>0</v>
      </c>
    </row>
    <row r="41" spans="2:3">
      <c r="B41" s="20">
        <f>'p1 wb'!B11-'P2 wb'!B11-'B1 WB'!B11</f>
        <v>0</v>
      </c>
      <c r="C41" s="20">
        <f>'p1 wb'!C11-'P2 wb'!C11-'B1 WB'!C11</f>
        <v>0</v>
      </c>
    </row>
    <row r="42" spans="2:3">
      <c r="B42" s="20">
        <f>'p1 wb'!B12-'P2 wb'!B12-'B1 WB'!B12</f>
        <v>0</v>
      </c>
      <c r="C42" s="20">
        <f>'p1 wb'!C12-'P2 wb'!C12-'B1 WB'!C12</f>
        <v>0</v>
      </c>
    </row>
    <row r="43" spans="2:3">
      <c r="B43" s="20">
        <f>'p1 wb'!B13-'P2 wb'!B13-'B1 WB'!B13</f>
        <v>0</v>
      </c>
      <c r="C43" s="20">
        <f>'p1 wb'!C13-'P2 wb'!C13-'B1 WB'!C13</f>
        <v>0</v>
      </c>
    </row>
    <row r="44" spans="2:3">
      <c r="B44" s="20">
        <f>'p1 wb'!B14-'P2 wb'!B14-'B1 WB'!B14</f>
        <v>0</v>
      </c>
      <c r="C44" s="20">
        <f>'p1 wb'!C14-'P2 wb'!C14-'B1 WB'!C14</f>
        <v>0</v>
      </c>
    </row>
    <row r="45" spans="2:3">
      <c r="B45" s="20">
        <f>'p1 wb'!B15-'P2 wb'!B15-'B1 WB'!B15</f>
        <v>0</v>
      </c>
      <c r="C45" s="20">
        <f>'p1 wb'!C15-'P2 wb'!C15-'B1 WB'!C15</f>
        <v>0</v>
      </c>
    </row>
    <row r="46" spans="2:3">
      <c r="B46" s="20">
        <f>'p1 wb'!B16-'P2 wb'!B16-'B1 WB'!B16</f>
        <v>0</v>
      </c>
      <c r="C46" s="20">
        <f>'p1 wb'!C16-'P2 wb'!C16-'B1 WB'!C16</f>
        <v>0</v>
      </c>
    </row>
    <row r="47" spans="2:3">
      <c r="B47" s="20">
        <f>'p1 wb'!B17-'P2 wb'!B17-'B1 WB'!B17</f>
        <v>0</v>
      </c>
      <c r="C47" s="20">
        <f>'p1 wb'!C17-'P2 wb'!C17-'B1 WB'!C17</f>
        <v>0</v>
      </c>
    </row>
    <row r="48" spans="2:3">
      <c r="B48" s="20">
        <f>'p1 wb'!B18-'P2 wb'!B18-'B1 WB'!B18</f>
        <v>0</v>
      </c>
      <c r="C48" s="20">
        <f>'p1 wb'!C18-'P2 wb'!C18-'B1 WB'!C18</f>
        <v>0</v>
      </c>
    </row>
    <row r="49" spans="2:3">
      <c r="B49" s="20">
        <f>'p1 wb'!B19-'P2 wb'!B19-'B1 WB'!B19</f>
        <v>0</v>
      </c>
      <c r="C49" s="20">
        <f>'p1 wb'!C19-'P2 wb'!C19-'B1 WB'!C19</f>
        <v>0</v>
      </c>
    </row>
    <row r="50" spans="2:3">
      <c r="B50" s="20">
        <f>'p1 wb'!B20-'P2 wb'!B20-'B1 WB'!B20</f>
        <v>0</v>
      </c>
      <c r="C50" s="20">
        <f>'p1 wb'!C20-'P2 wb'!C20-'B1 WB'!C20</f>
        <v>0</v>
      </c>
    </row>
    <row r="51" spans="2:3">
      <c r="B51" s="20">
        <f>'p1 wb'!B21-'P2 wb'!B21-'B1 WB'!B21</f>
        <v>0</v>
      </c>
      <c r="C51" s="20">
        <f>'p1 wb'!C21-'P2 wb'!C21-'B1 WB'!C21</f>
        <v>0</v>
      </c>
    </row>
    <row r="52" spans="2:3">
      <c r="B52" s="20">
        <f>'p1 wb'!B22-'P2 wb'!B22-'B1 WB'!B22</f>
        <v>0</v>
      </c>
      <c r="C52" s="20">
        <f>'p1 wb'!C22-'P2 wb'!C22-'B1 WB'!C22</f>
        <v>0</v>
      </c>
    </row>
    <row r="53" spans="2:3">
      <c r="B53" s="20">
        <f>'p1 wb'!B23-'P2 wb'!B23-'B1 WB'!B23</f>
        <v>0</v>
      </c>
      <c r="C53" s="20">
        <f>'p1 wb'!C23-'P2 wb'!C23-'B1 WB'!C23</f>
        <v>0</v>
      </c>
    </row>
    <row r="54" spans="2:3">
      <c r="B54" s="20">
        <f>'p1 wb'!B24-'P2 wb'!B24-'B1 WB'!B24</f>
        <v>0</v>
      </c>
      <c r="C54" s="20">
        <f>'p1 wb'!C24-'P2 wb'!C24-'B1 WB'!C24</f>
        <v>0</v>
      </c>
    </row>
    <row r="55" spans="2:3">
      <c r="B55" s="20">
        <f>'p1 wb'!B25-'P2 wb'!B25-'B1 WB'!B25</f>
        <v>0</v>
      </c>
      <c r="C55" s="20">
        <f>'p1 wb'!C25-'P2 wb'!C25-'B1 WB'!C25</f>
        <v>0</v>
      </c>
    </row>
    <row r="56" spans="2:3">
      <c r="B56" s="20">
        <f>'p1 wb'!B26-'P2 wb'!B26-'B1 WB'!B26</f>
        <v>0</v>
      </c>
      <c r="C56" s="20">
        <f>'p1 wb'!C26-'P2 wb'!C26-'B1 WB'!C26</f>
        <v>0</v>
      </c>
    </row>
    <row r="57" spans="2:3">
      <c r="B57" s="20">
        <f>'p1 wb'!B27-'P2 wb'!B27-'B1 WB'!B27</f>
        <v>0</v>
      </c>
      <c r="C57" s="20">
        <f>'p1 wb'!C27-'P2 wb'!C27-'B1 WB'!C27</f>
        <v>0</v>
      </c>
    </row>
    <row r="58" spans="2:3">
      <c r="B58" s="20">
        <f>'p1 wb'!B28-'P2 wb'!B28-'B1 WB'!B28</f>
        <v>0</v>
      </c>
      <c r="C58" s="20">
        <f>'p1 wb'!C28-'P2 wb'!C28-'B1 WB'!C28</f>
        <v>0</v>
      </c>
    </row>
    <row r="59" spans="2:3">
      <c r="B59" s="20">
        <f>'p1 wb'!B29-'P2 wb'!B29-'B1 WB'!B29</f>
        <v>0</v>
      </c>
      <c r="C59" s="20">
        <f>'p1 wb'!C29-'P2 wb'!C29-'B1 WB'!C29</f>
        <v>0</v>
      </c>
    </row>
    <row r="60" spans="2:3">
      <c r="B60" s="20">
        <f>'p1 wb'!B30-'P2 wb'!B30-'B1 WB'!B30</f>
        <v>0</v>
      </c>
      <c r="C60" s="20">
        <f>'p1 wb'!C30-'P2 wb'!C30-'B1 WB'!C30</f>
        <v>0</v>
      </c>
    </row>
    <row r="61" spans="2:3">
      <c r="B61" s="20">
        <f>'p1 wb'!B31-'P2 wb'!B31-'B1 WB'!B31</f>
        <v>0</v>
      </c>
      <c r="C61" s="20">
        <f>'p1 wb'!C31-'P2 wb'!C31-'B1 WB'!C31</f>
        <v>0</v>
      </c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orientation="portrait" r:id="rId1"/>
  <headerFooter>
    <oddHeader>&amp;L&amp;"+,Regular"&amp;7PCBS: National Accounts at Current and Constant Prices 2014&amp;R&amp;"Simplified Arabic,Regular"&amp;7&amp;K00+000ء&amp;K01+000PCBS: الحسابات القومية بالاسعار الجارية والثابتة 2014</oddHeader>
    <oddFooter xml:space="preserve">&amp;C&amp;9 51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J61"/>
  <sheetViews>
    <sheetView view="pageBreakPreview" topLeftCell="A13" zoomScale="90" zoomScaleSheetLayoutView="90" workbookViewId="0">
      <selection activeCell="A28" sqref="A28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10" s="17" customFormat="1" ht="18.95" customHeight="1">
      <c r="A1" s="144" t="s">
        <v>169</v>
      </c>
      <c r="B1" s="144"/>
      <c r="C1" s="144"/>
      <c r="D1" s="144"/>
    </row>
    <row r="2" spans="1:10" s="17" customFormat="1" ht="31.5" customHeight="1">
      <c r="A2" s="145" t="s">
        <v>158</v>
      </c>
      <c r="B2" s="145"/>
      <c r="C2" s="145"/>
      <c r="D2" s="145"/>
    </row>
    <row r="3" spans="1:10" ht="5.0999999999999996" customHeight="1">
      <c r="A3" s="12"/>
      <c r="B3" s="12"/>
      <c r="C3" s="12"/>
      <c r="D3" s="12"/>
    </row>
    <row r="4" spans="1:10" ht="17.25" customHeight="1">
      <c r="A4" s="3" t="s">
        <v>119</v>
      </c>
      <c r="B4" s="4"/>
      <c r="C4" s="4"/>
      <c r="D4" s="5" t="s">
        <v>24</v>
      </c>
      <c r="F4" s="83"/>
      <c r="G4" s="83"/>
    </row>
    <row r="5" spans="1:10" ht="16.5" customHeight="1">
      <c r="A5" s="2" t="s">
        <v>0</v>
      </c>
      <c r="B5" s="37">
        <v>2014</v>
      </c>
      <c r="C5" s="37">
        <v>2013</v>
      </c>
      <c r="D5" s="24" t="s">
        <v>1</v>
      </c>
      <c r="F5" s="83"/>
      <c r="G5" s="83"/>
    </row>
    <row r="6" spans="1:10" s="33" customFormat="1" ht="15" customHeight="1">
      <c r="A6" s="2" t="s">
        <v>109</v>
      </c>
      <c r="B6" s="51">
        <v>156.9</v>
      </c>
      <c r="C6" s="51">
        <v>201.9</v>
      </c>
      <c r="D6" s="126" t="s">
        <v>25</v>
      </c>
      <c r="F6" s="44"/>
      <c r="G6" s="44"/>
      <c r="H6" s="44"/>
      <c r="J6" s="44"/>
    </row>
    <row r="7" spans="1:10" s="33" customFormat="1" ht="24.95" customHeight="1">
      <c r="A7" s="128" t="s">
        <v>110</v>
      </c>
      <c r="B7" s="51">
        <v>225.10000000000002</v>
      </c>
      <c r="C7" s="51">
        <v>416.2</v>
      </c>
      <c r="D7" s="126" t="s">
        <v>2</v>
      </c>
      <c r="F7" s="44"/>
      <c r="G7" s="44"/>
      <c r="H7" s="44"/>
      <c r="J7" s="44"/>
    </row>
    <row r="8" spans="1:10" s="33" customFormat="1" ht="15" customHeight="1">
      <c r="A8" s="125" t="s">
        <v>111</v>
      </c>
      <c r="B8" s="21">
        <v>5.5</v>
      </c>
      <c r="C8" s="21">
        <v>0.2</v>
      </c>
      <c r="D8" s="124" t="s">
        <v>3</v>
      </c>
      <c r="F8" s="44"/>
      <c r="G8" s="44"/>
      <c r="H8" s="44"/>
      <c r="J8" s="44"/>
    </row>
    <row r="9" spans="1:10" s="33" customFormat="1" ht="15" customHeight="1">
      <c r="A9" s="125" t="s">
        <v>4</v>
      </c>
      <c r="B9" s="21">
        <v>202.50000000000006</v>
      </c>
      <c r="C9" s="21">
        <v>231.8</v>
      </c>
      <c r="D9" s="124" t="s">
        <v>26</v>
      </c>
      <c r="F9" s="44"/>
      <c r="G9" s="44"/>
      <c r="H9" s="44"/>
      <c r="J9" s="44"/>
    </row>
    <row r="10" spans="1:10" s="33" customFormat="1" ht="24.95" customHeight="1">
      <c r="A10" s="125" t="s">
        <v>106</v>
      </c>
      <c r="B10" s="21">
        <v>11.800000000000011</v>
      </c>
      <c r="C10" s="21">
        <v>168.9</v>
      </c>
      <c r="D10" s="124" t="s">
        <v>88</v>
      </c>
      <c r="F10" s="44"/>
      <c r="G10" s="44"/>
      <c r="H10" s="44"/>
      <c r="J10" s="44"/>
    </row>
    <row r="11" spans="1:10" s="33" customFormat="1" ht="37.5" customHeight="1">
      <c r="A11" s="125" t="s">
        <v>30</v>
      </c>
      <c r="B11" s="21">
        <v>5.3000000000000007</v>
      </c>
      <c r="C11" s="21">
        <v>15.3</v>
      </c>
      <c r="D11" s="124" t="s">
        <v>103</v>
      </c>
      <c r="F11" s="44"/>
      <c r="G11" s="44"/>
      <c r="H11" s="44"/>
      <c r="J11" s="44"/>
    </row>
    <row r="12" spans="1:10" s="33" customFormat="1" ht="15" customHeight="1">
      <c r="A12" s="128" t="s">
        <v>5</v>
      </c>
      <c r="B12" s="51">
        <v>124.9</v>
      </c>
      <c r="C12" s="51">
        <v>157.19999999999999</v>
      </c>
      <c r="D12" s="126" t="s">
        <v>6</v>
      </c>
      <c r="F12" s="44"/>
      <c r="G12" s="44"/>
      <c r="H12" s="44"/>
      <c r="J12" s="44"/>
    </row>
    <row r="13" spans="1:10" s="33" customFormat="1" ht="32.1" customHeight="1">
      <c r="A13" s="128" t="s">
        <v>31</v>
      </c>
      <c r="B13" s="51">
        <v>611</v>
      </c>
      <c r="C13" s="51">
        <v>483.1</v>
      </c>
      <c r="D13" s="126" t="s">
        <v>123</v>
      </c>
      <c r="F13" s="44"/>
      <c r="G13" s="44"/>
      <c r="H13" s="44"/>
      <c r="J13" s="44"/>
    </row>
    <row r="14" spans="1:10" s="33" customFormat="1" ht="15" customHeight="1">
      <c r="A14" s="128" t="s">
        <v>113</v>
      </c>
      <c r="B14" s="51">
        <v>33.300000000000004</v>
      </c>
      <c r="C14" s="51">
        <v>27.2</v>
      </c>
      <c r="D14" s="126" t="s">
        <v>27</v>
      </c>
      <c r="F14" s="44"/>
      <c r="G14" s="44"/>
      <c r="H14" s="44"/>
      <c r="J14" s="44"/>
    </row>
    <row r="15" spans="1:10" s="33" customFormat="1" ht="15" customHeight="1">
      <c r="A15" s="128" t="s">
        <v>32</v>
      </c>
      <c r="B15" s="51">
        <v>43.5</v>
      </c>
      <c r="C15" s="51">
        <v>36.5</v>
      </c>
      <c r="D15" s="126" t="s">
        <v>97</v>
      </c>
      <c r="F15" s="44"/>
      <c r="G15" s="44"/>
      <c r="H15" s="44"/>
      <c r="J15" s="44"/>
    </row>
    <row r="16" spans="1:10" s="33" customFormat="1" ht="15" customHeight="1">
      <c r="A16" s="128" t="s">
        <v>33</v>
      </c>
      <c r="B16" s="51">
        <v>12.299999999999999</v>
      </c>
      <c r="C16" s="51">
        <v>15.3</v>
      </c>
      <c r="D16" s="126" t="s">
        <v>28</v>
      </c>
      <c r="F16" s="44"/>
      <c r="G16" s="44"/>
      <c r="H16" s="44"/>
      <c r="J16" s="44"/>
    </row>
    <row r="17" spans="1:10" s="33" customFormat="1" ht="15" customHeight="1">
      <c r="A17" s="128" t="s">
        <v>7</v>
      </c>
      <c r="B17" s="51">
        <v>762.2</v>
      </c>
      <c r="C17" s="51">
        <v>825.4</v>
      </c>
      <c r="D17" s="126" t="s">
        <v>8</v>
      </c>
      <c r="F17" s="44"/>
      <c r="G17" s="44"/>
      <c r="H17" s="44"/>
      <c r="J17" s="44"/>
    </row>
    <row r="18" spans="1:10" s="33" customFormat="1" ht="27.95" customHeight="1">
      <c r="A18" s="125" t="s">
        <v>34</v>
      </c>
      <c r="B18" s="21">
        <v>40.6</v>
      </c>
      <c r="C18" s="21">
        <v>48.8</v>
      </c>
      <c r="D18" s="124" t="s">
        <v>98</v>
      </c>
      <c r="F18" s="44"/>
      <c r="G18" s="44"/>
      <c r="H18" s="44"/>
      <c r="J18" s="44"/>
    </row>
    <row r="19" spans="1:10" s="33" customFormat="1" ht="15" customHeight="1">
      <c r="A19" s="125" t="s">
        <v>35</v>
      </c>
      <c r="B19" s="21">
        <v>188</v>
      </c>
      <c r="C19" s="21">
        <v>164.9</v>
      </c>
      <c r="D19" s="124" t="s">
        <v>99</v>
      </c>
      <c r="F19" s="44"/>
      <c r="G19" s="44"/>
      <c r="H19" s="44"/>
      <c r="J19" s="44"/>
    </row>
    <row r="20" spans="1:10" s="33" customFormat="1" ht="24.95" customHeight="1">
      <c r="A20" s="125" t="s">
        <v>36</v>
      </c>
      <c r="B20" s="21">
        <v>12</v>
      </c>
      <c r="C20" s="21">
        <v>19.3</v>
      </c>
      <c r="D20" s="124" t="s">
        <v>100</v>
      </c>
      <c r="F20" s="44"/>
      <c r="G20" s="44"/>
      <c r="H20" s="44"/>
      <c r="J20" s="44"/>
    </row>
    <row r="21" spans="1:10" s="33" customFormat="1" ht="24.95" customHeight="1">
      <c r="A21" s="125" t="s">
        <v>37</v>
      </c>
      <c r="B21" s="21">
        <v>14.600000000000001</v>
      </c>
      <c r="C21" s="21">
        <v>10.3</v>
      </c>
      <c r="D21" s="124" t="s">
        <v>101</v>
      </c>
      <c r="F21" s="44"/>
      <c r="G21" s="44"/>
      <c r="H21" s="44"/>
      <c r="J21" s="44"/>
    </row>
    <row r="22" spans="1:10" s="33" customFormat="1" ht="15" customHeight="1">
      <c r="A22" s="125" t="s">
        <v>9</v>
      </c>
      <c r="B22" s="21">
        <v>302.8</v>
      </c>
      <c r="C22" s="21">
        <v>321</v>
      </c>
      <c r="D22" s="124" t="s">
        <v>10</v>
      </c>
      <c r="F22" s="44"/>
      <c r="G22" s="44"/>
      <c r="H22" s="44"/>
      <c r="J22" s="44"/>
    </row>
    <row r="23" spans="1:10" s="33" customFormat="1" ht="15" customHeight="1">
      <c r="A23" s="125" t="s">
        <v>38</v>
      </c>
      <c r="B23" s="21">
        <v>137.5</v>
      </c>
      <c r="C23" s="21">
        <v>174</v>
      </c>
      <c r="D23" s="124" t="s">
        <v>11</v>
      </c>
      <c r="F23" s="44"/>
      <c r="G23" s="44"/>
      <c r="H23" s="44"/>
      <c r="J23" s="44"/>
    </row>
    <row r="24" spans="1:10" s="33" customFormat="1" ht="15" customHeight="1">
      <c r="A24" s="125" t="s">
        <v>39</v>
      </c>
      <c r="B24" s="21">
        <v>11.100000000000001</v>
      </c>
      <c r="C24" s="21">
        <v>31</v>
      </c>
      <c r="D24" s="124" t="s">
        <v>29</v>
      </c>
      <c r="F24" s="44"/>
      <c r="G24" s="44"/>
      <c r="H24" s="44"/>
      <c r="J24" s="44"/>
    </row>
    <row r="25" spans="1:10" s="33" customFormat="1" ht="15" customHeight="1">
      <c r="A25" s="125" t="s">
        <v>40</v>
      </c>
      <c r="B25" s="21">
        <v>55.6</v>
      </c>
      <c r="C25" s="21">
        <v>56.1</v>
      </c>
      <c r="D25" s="124" t="s">
        <v>102</v>
      </c>
      <c r="F25" s="44"/>
      <c r="G25" s="44"/>
      <c r="H25" s="44"/>
      <c r="J25" s="44"/>
    </row>
    <row r="26" spans="1:10" s="33" customFormat="1" ht="15" customHeight="1">
      <c r="A26" s="128" t="s">
        <v>12</v>
      </c>
      <c r="B26" s="51">
        <v>887.7</v>
      </c>
      <c r="C26" s="51">
        <v>870.4</v>
      </c>
      <c r="D26" s="126" t="s">
        <v>13</v>
      </c>
      <c r="F26" s="44"/>
      <c r="G26" s="44"/>
      <c r="H26" s="44"/>
      <c r="J26" s="44"/>
    </row>
    <row r="27" spans="1:10" s="33" customFormat="1" ht="15" customHeight="1">
      <c r="A27" s="128" t="s">
        <v>112</v>
      </c>
      <c r="B27" s="51">
        <v>1.5</v>
      </c>
      <c r="C27" s="51">
        <v>2</v>
      </c>
      <c r="D27" s="126" t="s">
        <v>14</v>
      </c>
      <c r="F27" s="44"/>
      <c r="G27" s="44"/>
      <c r="H27" s="44"/>
      <c r="J27" s="44"/>
    </row>
    <row r="28" spans="1:10" s="33" customFormat="1" ht="15" customHeight="1">
      <c r="A28" s="125" t="s">
        <v>15</v>
      </c>
      <c r="B28" s="21">
        <v>-28.9</v>
      </c>
      <c r="C28" s="21">
        <v>-25.1</v>
      </c>
      <c r="D28" s="124" t="s">
        <v>16</v>
      </c>
      <c r="F28" s="44"/>
      <c r="G28" s="44"/>
      <c r="H28" s="44"/>
      <c r="J28" s="44"/>
    </row>
    <row r="29" spans="1:10" s="33" customFormat="1" ht="15" customHeight="1">
      <c r="A29" s="125" t="s">
        <v>17</v>
      </c>
      <c r="B29" s="21">
        <v>29</v>
      </c>
      <c r="C29" s="21">
        <v>28.9</v>
      </c>
      <c r="D29" s="124" t="s">
        <v>18</v>
      </c>
      <c r="F29" s="44"/>
      <c r="G29" s="44"/>
      <c r="H29" s="44"/>
      <c r="J29" s="44"/>
    </row>
    <row r="30" spans="1:10" s="33" customFormat="1" ht="15" customHeight="1">
      <c r="A30" s="125" t="s">
        <v>19</v>
      </c>
      <c r="B30" s="21">
        <v>53.6</v>
      </c>
      <c r="C30" s="21">
        <v>53.1</v>
      </c>
      <c r="D30" s="127" t="s">
        <v>20</v>
      </c>
      <c r="F30" s="44"/>
      <c r="G30" s="44"/>
      <c r="H30" s="44"/>
      <c r="J30" s="44"/>
    </row>
    <row r="31" spans="1:10" s="33" customFormat="1" ht="15" customHeight="1">
      <c r="A31" s="130" t="s">
        <v>21</v>
      </c>
      <c r="B31" s="52">
        <v>2912.0999999999995</v>
      </c>
      <c r="C31" s="52">
        <v>3092.1</v>
      </c>
      <c r="D31" s="129" t="s">
        <v>22</v>
      </c>
      <c r="F31" s="44"/>
      <c r="G31" s="44"/>
      <c r="H31" s="44"/>
      <c r="J31" s="44"/>
    </row>
    <row r="32" spans="1:10">
      <c r="B32" s="20"/>
      <c r="C32" s="20"/>
    </row>
    <row r="33" spans="2:3" ht="15">
      <c r="B33" s="84"/>
      <c r="C33" s="84"/>
    </row>
    <row r="34" spans="2:3" ht="15">
      <c r="B34" s="84"/>
      <c r="C34" s="84"/>
    </row>
    <row r="35" spans="2:3" ht="15">
      <c r="B35" s="84"/>
      <c r="C35" s="84"/>
    </row>
    <row r="36" spans="2:3">
      <c r="B36" s="20"/>
      <c r="C36" s="20"/>
    </row>
    <row r="37" spans="2:3">
      <c r="B37" s="20"/>
      <c r="C37" s="20"/>
    </row>
    <row r="38" spans="2:3">
      <c r="B38" s="20"/>
      <c r="C38" s="20"/>
    </row>
    <row r="39" spans="2:3">
      <c r="B39" s="20"/>
      <c r="C39" s="20"/>
    </row>
    <row r="40" spans="2:3">
      <c r="B40" s="20"/>
      <c r="C40" s="20"/>
    </row>
    <row r="41" spans="2:3">
      <c r="B41" s="20"/>
      <c r="C41" s="20"/>
    </row>
    <row r="42" spans="2:3">
      <c r="B42" s="20"/>
      <c r="C42" s="20"/>
    </row>
    <row r="43" spans="2:3">
      <c r="B43" s="20"/>
      <c r="C43" s="20"/>
    </row>
    <row r="44" spans="2:3">
      <c r="B44" s="20"/>
      <c r="C44" s="20"/>
    </row>
    <row r="45" spans="2:3">
      <c r="B45" s="20"/>
      <c r="C45" s="20"/>
    </row>
    <row r="46" spans="2:3">
      <c r="B46" s="20"/>
      <c r="C46" s="20"/>
    </row>
    <row r="47" spans="2:3">
      <c r="B47" s="20"/>
      <c r="C47" s="20"/>
    </row>
    <row r="48" spans="2:3">
      <c r="B48" s="20"/>
      <c r="C48" s="20"/>
    </row>
    <row r="49" spans="2:3">
      <c r="B49" s="20"/>
      <c r="C49" s="20"/>
    </row>
    <row r="50" spans="2:3">
      <c r="B50" s="20"/>
      <c r="C50" s="20"/>
    </row>
    <row r="51" spans="2:3">
      <c r="B51" s="20"/>
      <c r="C51" s="20"/>
    </row>
    <row r="52" spans="2:3">
      <c r="B52" s="20"/>
      <c r="C52" s="20"/>
    </row>
    <row r="53" spans="2:3">
      <c r="B53" s="20"/>
      <c r="C53" s="20"/>
    </row>
    <row r="54" spans="2:3">
      <c r="B54" s="20"/>
      <c r="C54" s="20"/>
    </row>
    <row r="55" spans="2:3">
      <c r="B55" s="20"/>
      <c r="C55" s="20"/>
    </row>
    <row r="56" spans="2:3">
      <c r="B56" s="20"/>
      <c r="C56" s="20"/>
    </row>
    <row r="57" spans="2:3">
      <c r="B57" s="20"/>
      <c r="C57" s="20"/>
    </row>
    <row r="58" spans="2:3">
      <c r="B58" s="20"/>
      <c r="C58" s="20"/>
    </row>
    <row r="59" spans="2:3">
      <c r="B59" s="20"/>
      <c r="C59" s="20"/>
    </row>
    <row r="60" spans="2:3">
      <c r="B60" s="20"/>
      <c r="C60" s="20"/>
    </row>
    <row r="61" spans="2:3">
      <c r="B61" s="20"/>
      <c r="C61" s="20"/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orientation="portrait" r:id="rId1"/>
  <headerFooter>
    <oddHeader>&amp;L&amp;"+,Regular"&amp;7PCBS: National Accounts at Current and Constant Prices 2014&amp;R&amp;"Simplified Arabic,Regular"&amp;7&amp;K00+000ء&amp;K01+000PCBS: الحسابات القومية بالاسعار الجارية والثابتة 2014</oddHeader>
    <oddFooter xml:space="preserve">&amp;C&amp;9 52
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G25"/>
  <sheetViews>
    <sheetView view="pageBreakPreview" zoomScaleSheetLayoutView="100" workbookViewId="0">
      <selection activeCell="A28" sqref="A28"/>
    </sheetView>
  </sheetViews>
  <sheetFormatPr defaultRowHeight="14.25"/>
  <cols>
    <col min="1" max="1" width="30.625" customWidth="1"/>
    <col min="2" max="3" width="10.625" customWidth="1"/>
    <col min="4" max="4" width="30.625" customWidth="1"/>
    <col min="5" max="5" width="9" customWidth="1"/>
  </cols>
  <sheetData>
    <row r="1" spans="1:7" s="17" customFormat="1" ht="18.95" customHeight="1">
      <c r="A1" s="144" t="s">
        <v>170</v>
      </c>
      <c r="B1" s="144"/>
      <c r="C1" s="144"/>
      <c r="D1" s="144"/>
    </row>
    <row r="2" spans="1:7" s="17" customFormat="1" ht="28.5" customHeight="1">
      <c r="A2" s="145" t="s">
        <v>159</v>
      </c>
      <c r="B2" s="145"/>
      <c r="C2" s="145"/>
      <c r="D2" s="145"/>
    </row>
    <row r="3" spans="1:7" ht="5.0999999999999996" customHeight="1">
      <c r="A3" s="1"/>
      <c r="B3" s="1"/>
      <c r="C3" s="12"/>
      <c r="D3" s="1"/>
    </row>
    <row r="4" spans="1:7" ht="17.25" customHeight="1">
      <c r="A4" s="3" t="s">
        <v>119</v>
      </c>
      <c r="B4" s="4"/>
      <c r="C4" s="4"/>
      <c r="D4" s="5" t="s">
        <v>24</v>
      </c>
      <c r="F4" s="83"/>
      <c r="G4" s="83"/>
    </row>
    <row r="5" spans="1:7" ht="16.5" customHeight="1">
      <c r="A5" s="23" t="s">
        <v>42</v>
      </c>
      <c r="B5" s="37">
        <v>2014</v>
      </c>
      <c r="C5" s="89">
        <v>2013</v>
      </c>
      <c r="D5" s="24" t="s">
        <v>41</v>
      </c>
      <c r="F5" s="83"/>
      <c r="G5" s="83"/>
    </row>
    <row r="6" spans="1:7" s="33" customFormat="1" ht="15" customHeight="1">
      <c r="A6" s="133" t="s">
        <v>114</v>
      </c>
      <c r="B6" s="78">
        <v>15318.599999999999</v>
      </c>
      <c r="C6" s="97">
        <v>14444.3</v>
      </c>
      <c r="D6" s="121" t="s">
        <v>43</v>
      </c>
      <c r="F6" s="44"/>
      <c r="G6" s="44"/>
    </row>
    <row r="7" spans="1:7" s="33" customFormat="1" ht="15" customHeight="1">
      <c r="A7" s="104" t="s">
        <v>115</v>
      </c>
      <c r="B7" s="79">
        <v>11273.5</v>
      </c>
      <c r="C7" s="98">
        <v>10522.5</v>
      </c>
      <c r="D7" s="122" t="s">
        <v>44</v>
      </c>
      <c r="F7" s="44"/>
      <c r="G7" s="44"/>
    </row>
    <row r="8" spans="1:7" s="33" customFormat="1" ht="15" customHeight="1">
      <c r="A8" s="104" t="s">
        <v>116</v>
      </c>
      <c r="B8" s="79">
        <v>3478.2</v>
      </c>
      <c r="C8" s="98">
        <v>3381.7</v>
      </c>
      <c r="D8" s="122" t="s">
        <v>45</v>
      </c>
      <c r="F8" s="44"/>
      <c r="G8" s="44"/>
    </row>
    <row r="9" spans="1:7" s="33" customFormat="1" ht="36.75" customHeight="1">
      <c r="A9" s="104" t="s">
        <v>55</v>
      </c>
      <c r="B9" s="79">
        <v>566.9</v>
      </c>
      <c r="C9" s="98">
        <v>540.1</v>
      </c>
      <c r="D9" s="122" t="s">
        <v>46</v>
      </c>
      <c r="F9" s="44"/>
      <c r="G9" s="44"/>
    </row>
    <row r="10" spans="1:7" s="33" customFormat="1" ht="15" customHeight="1">
      <c r="A10" s="133" t="s">
        <v>56</v>
      </c>
      <c r="B10" s="80">
        <v>2415</v>
      </c>
      <c r="C10" s="99">
        <v>2707.2999999999997</v>
      </c>
      <c r="D10" s="121" t="s">
        <v>47</v>
      </c>
      <c r="F10" s="44"/>
      <c r="G10" s="44"/>
    </row>
    <row r="11" spans="1:7" s="33" customFormat="1" ht="15" customHeight="1">
      <c r="A11" s="104" t="s">
        <v>57</v>
      </c>
      <c r="B11" s="79">
        <v>2749.8</v>
      </c>
      <c r="C11" s="98">
        <v>2972.2000000000003</v>
      </c>
      <c r="D11" s="122" t="s">
        <v>48</v>
      </c>
      <c r="F11" s="44"/>
      <c r="G11" s="44"/>
    </row>
    <row r="12" spans="1:7" s="33" customFormat="1" ht="15" customHeight="1">
      <c r="A12" s="104" t="s">
        <v>58</v>
      </c>
      <c r="B12" s="79">
        <v>2135.6999999999998</v>
      </c>
      <c r="C12" s="98">
        <v>2399.9</v>
      </c>
      <c r="D12" s="123" t="s">
        <v>66</v>
      </c>
      <c r="F12" s="44"/>
      <c r="G12" s="44"/>
    </row>
    <row r="13" spans="1:7" s="33" customFormat="1" ht="15" customHeight="1">
      <c r="A13" s="104" t="s">
        <v>59</v>
      </c>
      <c r="B13" s="79">
        <v>614.1</v>
      </c>
      <c r="C13" s="98">
        <v>572.29999999999995</v>
      </c>
      <c r="D13" s="123" t="s">
        <v>67</v>
      </c>
      <c r="F13" s="44"/>
      <c r="G13" s="44"/>
    </row>
    <row r="14" spans="1:7" s="33" customFormat="1" ht="15" customHeight="1">
      <c r="A14" s="104" t="s">
        <v>118</v>
      </c>
      <c r="B14" s="79">
        <v>-334.80000000000007</v>
      </c>
      <c r="C14" s="98">
        <v>-264.89999999999998</v>
      </c>
      <c r="D14" s="122" t="s">
        <v>49</v>
      </c>
      <c r="F14" s="44"/>
      <c r="G14" s="44"/>
    </row>
    <row r="15" spans="1:7" s="33" customFormat="1" ht="15" customHeight="1">
      <c r="A15" s="104" t="s">
        <v>60</v>
      </c>
      <c r="B15" s="79">
        <v>0</v>
      </c>
      <c r="C15" s="98">
        <v>0</v>
      </c>
      <c r="D15" s="122" t="s">
        <v>50</v>
      </c>
      <c r="F15" s="44"/>
      <c r="G15" s="44"/>
    </row>
    <row r="16" spans="1:7" s="33" customFormat="1" ht="15" customHeight="1">
      <c r="A16" s="133" t="s">
        <v>61</v>
      </c>
      <c r="B16" s="80">
        <v>-5036.5999999999995</v>
      </c>
      <c r="C16" s="99">
        <v>-4732.2</v>
      </c>
      <c r="D16" s="121" t="s">
        <v>51</v>
      </c>
      <c r="F16" s="44"/>
      <c r="G16" s="44"/>
    </row>
    <row r="17" spans="1:7" s="33" customFormat="1" ht="15" customHeight="1">
      <c r="A17" s="104" t="s">
        <v>62</v>
      </c>
      <c r="B17" s="79">
        <v>2172.2999999999997</v>
      </c>
      <c r="C17" s="98">
        <v>2071.8000000000002</v>
      </c>
      <c r="D17" s="122" t="s">
        <v>52</v>
      </c>
      <c r="F17" s="44"/>
      <c r="G17" s="44"/>
    </row>
    <row r="18" spans="1:7" s="33" customFormat="1" ht="15" customHeight="1">
      <c r="A18" s="104" t="s">
        <v>63</v>
      </c>
      <c r="B18" s="79">
        <v>1858.1000000000001</v>
      </c>
      <c r="C18" s="98">
        <v>1756.1</v>
      </c>
      <c r="D18" s="123" t="s">
        <v>68</v>
      </c>
      <c r="F18" s="44"/>
      <c r="G18" s="44"/>
    </row>
    <row r="19" spans="1:7" s="33" customFormat="1" ht="15" customHeight="1">
      <c r="A19" s="104" t="s">
        <v>64</v>
      </c>
      <c r="B19" s="79">
        <v>314.2</v>
      </c>
      <c r="C19" s="98">
        <v>315.7</v>
      </c>
      <c r="D19" s="123" t="s">
        <v>69</v>
      </c>
      <c r="F19" s="44"/>
      <c r="G19" s="44"/>
    </row>
    <row r="20" spans="1:7" s="33" customFormat="1" ht="15" customHeight="1">
      <c r="A20" s="104" t="s">
        <v>65</v>
      </c>
      <c r="B20" s="79">
        <v>7208.9000000000005</v>
      </c>
      <c r="C20" s="98">
        <v>6804</v>
      </c>
      <c r="D20" s="122" t="s">
        <v>53</v>
      </c>
      <c r="F20" s="44"/>
      <c r="G20" s="44"/>
    </row>
    <row r="21" spans="1:7" s="33" customFormat="1" ht="15" customHeight="1">
      <c r="A21" s="104" t="s">
        <v>63</v>
      </c>
      <c r="B21" s="79">
        <v>6496.9</v>
      </c>
      <c r="C21" s="98">
        <v>6053</v>
      </c>
      <c r="D21" s="123" t="s">
        <v>68</v>
      </c>
      <c r="F21" s="44"/>
      <c r="G21" s="44"/>
    </row>
    <row r="22" spans="1:7" s="33" customFormat="1" ht="15" customHeight="1">
      <c r="A22" s="104" t="s">
        <v>64</v>
      </c>
      <c r="B22" s="79">
        <v>712</v>
      </c>
      <c r="C22" s="98">
        <v>751</v>
      </c>
      <c r="D22" s="123" t="s">
        <v>69</v>
      </c>
      <c r="F22" s="44"/>
      <c r="G22" s="44"/>
    </row>
    <row r="23" spans="1:7" s="33" customFormat="1" ht="15" customHeight="1">
      <c r="A23" s="104" t="s">
        <v>126</v>
      </c>
      <c r="B23" s="81">
        <v>18.599999999999998</v>
      </c>
      <c r="C23" s="100">
        <v>56.6</v>
      </c>
      <c r="D23" s="95" t="s">
        <v>127</v>
      </c>
      <c r="F23" s="44"/>
      <c r="G23" s="44"/>
    </row>
    <row r="24" spans="1:7" s="33" customFormat="1" ht="15" customHeight="1">
      <c r="A24" s="130" t="s">
        <v>21</v>
      </c>
      <c r="B24" s="96">
        <v>12715.6</v>
      </c>
      <c r="C24" s="96">
        <v>12476</v>
      </c>
      <c r="D24" s="129" t="s">
        <v>22</v>
      </c>
      <c r="F24" s="44"/>
      <c r="G24" s="44"/>
    </row>
    <row r="25" spans="1:7" ht="34.5" customHeight="1">
      <c r="A25" s="146" t="s">
        <v>137</v>
      </c>
      <c r="B25" s="146"/>
      <c r="C25" s="147" t="s">
        <v>128</v>
      </c>
      <c r="D25" s="147"/>
    </row>
  </sheetData>
  <mergeCells count="4">
    <mergeCell ref="A25:B25"/>
    <mergeCell ref="A1:D1"/>
    <mergeCell ref="A2:D2"/>
    <mergeCell ref="C25:D2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orientation="portrait" r:id="rId1"/>
  <headerFooter>
    <oddHeader>&amp;L&amp;"+,Regular"&amp;7PCBS: National Accounts at Current and Constant Prices 2014&amp;R&amp;"Simplified Arabic,Regular"&amp;7&amp;K00+000ء&amp;K01+000PCBS: الحسابات القومية بالاسعار الجارية والثابتة 2014</oddHeader>
    <oddFooter xml:space="preserve">&amp;C&amp;9 53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I35"/>
  <sheetViews>
    <sheetView view="pageBreakPreview" zoomScaleSheetLayoutView="100" workbookViewId="0">
      <selection activeCell="A28" sqref="A28"/>
    </sheetView>
  </sheetViews>
  <sheetFormatPr defaultRowHeight="14.25"/>
  <cols>
    <col min="1" max="1" width="30.625" customWidth="1"/>
    <col min="2" max="3" width="10.625" customWidth="1"/>
    <col min="4" max="4" width="30.625" customWidth="1"/>
    <col min="5" max="5" width="9.875" customWidth="1"/>
  </cols>
  <sheetData>
    <row r="1" spans="1:9" s="17" customFormat="1" ht="18.95" customHeight="1">
      <c r="A1" s="144" t="s">
        <v>171</v>
      </c>
      <c r="B1" s="144"/>
      <c r="C1" s="144"/>
      <c r="D1" s="144"/>
    </row>
    <row r="2" spans="1:9" s="17" customFormat="1" ht="18.95" customHeight="1">
      <c r="A2" s="145" t="s">
        <v>160</v>
      </c>
      <c r="B2" s="145"/>
      <c r="C2" s="145"/>
      <c r="D2" s="145"/>
    </row>
    <row r="3" spans="1:9" ht="5.0999999999999996" customHeight="1">
      <c r="A3" s="1"/>
      <c r="B3" s="1"/>
      <c r="C3" s="12"/>
      <c r="D3" s="1"/>
    </row>
    <row r="4" spans="1:9" ht="17.25" customHeight="1">
      <c r="A4" s="3" t="s">
        <v>119</v>
      </c>
      <c r="B4" s="4"/>
      <c r="C4" s="4"/>
      <c r="D4" s="5" t="s">
        <v>24</v>
      </c>
      <c r="F4" s="83"/>
      <c r="G4" s="83"/>
    </row>
    <row r="5" spans="1:9" ht="16.5" customHeight="1">
      <c r="A5" s="23" t="s">
        <v>42</v>
      </c>
      <c r="B5" s="37">
        <v>2014</v>
      </c>
      <c r="C5" s="89">
        <v>2013</v>
      </c>
      <c r="D5" s="24" t="s">
        <v>41</v>
      </c>
      <c r="F5" s="83"/>
      <c r="G5" s="83"/>
    </row>
    <row r="6" spans="1:9" s="33" customFormat="1" ht="15" customHeight="1">
      <c r="A6" s="133" t="s">
        <v>114</v>
      </c>
      <c r="B6" s="71">
        <v>11299.4</v>
      </c>
      <c r="C6" s="91">
        <v>10786.6</v>
      </c>
      <c r="D6" s="121" t="s">
        <v>43</v>
      </c>
      <c r="F6" s="44"/>
      <c r="G6" s="44"/>
      <c r="I6" s="44"/>
    </row>
    <row r="7" spans="1:9" s="33" customFormat="1" ht="15" customHeight="1">
      <c r="A7" s="104" t="s">
        <v>115</v>
      </c>
      <c r="B7" s="73">
        <v>8860.6</v>
      </c>
      <c r="C7" s="93">
        <v>8400.4</v>
      </c>
      <c r="D7" s="122" t="s">
        <v>44</v>
      </c>
      <c r="F7" s="44"/>
      <c r="G7" s="44"/>
      <c r="I7" s="44"/>
    </row>
    <row r="8" spans="1:9" s="33" customFormat="1" ht="15" customHeight="1">
      <c r="A8" s="104" t="s">
        <v>116</v>
      </c>
      <c r="B8" s="73">
        <v>2176.6</v>
      </c>
      <c r="C8" s="93">
        <v>2105.4</v>
      </c>
      <c r="D8" s="122" t="s">
        <v>45</v>
      </c>
      <c r="F8" s="44"/>
      <c r="G8" s="44"/>
      <c r="I8" s="44"/>
    </row>
    <row r="9" spans="1:9" s="33" customFormat="1" ht="36" customHeight="1">
      <c r="A9" s="104" t="s">
        <v>55</v>
      </c>
      <c r="B9" s="73">
        <v>262.2</v>
      </c>
      <c r="C9" s="93">
        <v>280.8</v>
      </c>
      <c r="D9" s="122" t="s">
        <v>46</v>
      </c>
      <c r="F9" s="44"/>
      <c r="G9" s="44"/>
      <c r="I9" s="44"/>
    </row>
    <row r="10" spans="1:9" s="33" customFormat="1" ht="15" customHeight="1">
      <c r="A10" s="133" t="s">
        <v>56</v>
      </c>
      <c r="B10" s="72">
        <v>2692.9</v>
      </c>
      <c r="C10" s="92">
        <v>2505.6999999999998</v>
      </c>
      <c r="D10" s="121" t="s">
        <v>47</v>
      </c>
      <c r="F10" s="44"/>
      <c r="G10" s="44"/>
      <c r="I10" s="44"/>
    </row>
    <row r="11" spans="1:9" s="33" customFormat="1" ht="15" customHeight="1">
      <c r="A11" s="104" t="s">
        <v>57</v>
      </c>
      <c r="B11" s="73">
        <v>2491.5</v>
      </c>
      <c r="C11" s="93">
        <v>2324.3000000000002</v>
      </c>
      <c r="D11" s="122" t="s">
        <v>48</v>
      </c>
      <c r="F11" s="44"/>
      <c r="G11" s="44"/>
      <c r="I11" s="44"/>
    </row>
    <row r="12" spans="1:9" s="33" customFormat="1" ht="15" customHeight="1">
      <c r="A12" s="104" t="s">
        <v>58</v>
      </c>
      <c r="B12" s="73">
        <v>1893.3</v>
      </c>
      <c r="C12" s="93">
        <v>1768.8</v>
      </c>
      <c r="D12" s="123" t="s">
        <v>66</v>
      </c>
      <c r="F12" s="44"/>
      <c r="G12" s="44"/>
      <c r="I12" s="44"/>
    </row>
    <row r="13" spans="1:9" s="33" customFormat="1" ht="15" customHeight="1">
      <c r="A13" s="104" t="s">
        <v>59</v>
      </c>
      <c r="B13" s="73">
        <v>598.20000000000005</v>
      </c>
      <c r="C13" s="93">
        <v>555.5</v>
      </c>
      <c r="D13" s="123" t="s">
        <v>67</v>
      </c>
      <c r="F13" s="44"/>
      <c r="G13" s="44"/>
      <c r="I13" s="44"/>
    </row>
    <row r="14" spans="1:9" s="33" customFormat="1" ht="15" customHeight="1">
      <c r="A14" s="104" t="s">
        <v>118</v>
      </c>
      <c r="B14" s="73">
        <v>201.4</v>
      </c>
      <c r="C14" s="93">
        <v>181.4</v>
      </c>
      <c r="D14" s="122" t="s">
        <v>49</v>
      </c>
      <c r="F14" s="44"/>
      <c r="G14" s="44"/>
      <c r="I14" s="44"/>
    </row>
    <row r="15" spans="1:9" s="33" customFormat="1" ht="15" customHeight="1">
      <c r="A15" s="104" t="s">
        <v>60</v>
      </c>
      <c r="B15" s="73">
        <v>0</v>
      </c>
      <c r="C15" s="93">
        <v>0</v>
      </c>
      <c r="D15" s="122" t="s">
        <v>50</v>
      </c>
      <c r="F15" s="44"/>
      <c r="G15" s="44"/>
      <c r="I15" s="44"/>
    </row>
    <row r="16" spans="1:9" s="33" customFormat="1" ht="15" customHeight="1">
      <c r="A16" s="133" t="s">
        <v>61</v>
      </c>
      <c r="B16" s="72">
        <v>-4222.7</v>
      </c>
      <c r="C16" s="92">
        <v>-3947.4</v>
      </c>
      <c r="D16" s="121" t="s">
        <v>51</v>
      </c>
      <c r="F16" s="44"/>
      <c r="G16" s="44"/>
      <c r="I16" s="44"/>
    </row>
    <row r="17" spans="1:9" s="33" customFormat="1" ht="15" customHeight="1">
      <c r="A17" s="104" t="s">
        <v>62</v>
      </c>
      <c r="B17" s="73">
        <v>2021.1</v>
      </c>
      <c r="C17" s="93">
        <v>1918.3</v>
      </c>
      <c r="D17" s="122" t="s">
        <v>52</v>
      </c>
      <c r="F17" s="44"/>
      <c r="G17" s="44"/>
      <c r="I17" s="44"/>
    </row>
    <row r="18" spans="1:9" s="33" customFormat="1" ht="15" customHeight="1">
      <c r="A18" s="104" t="s">
        <v>63</v>
      </c>
      <c r="B18" s="73">
        <v>1771.9</v>
      </c>
      <c r="C18" s="93">
        <v>1671.6</v>
      </c>
      <c r="D18" s="123" t="s">
        <v>68</v>
      </c>
      <c r="F18" s="44"/>
      <c r="G18" s="44"/>
      <c r="I18" s="44"/>
    </row>
    <row r="19" spans="1:9" s="33" customFormat="1" ht="15" customHeight="1">
      <c r="A19" s="104" t="s">
        <v>64</v>
      </c>
      <c r="B19" s="73">
        <v>249.2</v>
      </c>
      <c r="C19" s="93">
        <v>246.7</v>
      </c>
      <c r="D19" s="123" t="s">
        <v>69</v>
      </c>
      <c r="F19" s="44"/>
      <c r="G19" s="44"/>
      <c r="I19" s="44"/>
    </row>
    <row r="20" spans="1:9" s="33" customFormat="1" ht="15" customHeight="1">
      <c r="A20" s="104" t="s">
        <v>65</v>
      </c>
      <c r="B20" s="73">
        <v>6243.8</v>
      </c>
      <c r="C20" s="93">
        <v>5865.7</v>
      </c>
      <c r="D20" s="122" t="s">
        <v>53</v>
      </c>
      <c r="F20" s="44"/>
      <c r="G20" s="44"/>
      <c r="I20" s="44"/>
    </row>
    <row r="21" spans="1:9" s="33" customFormat="1" ht="15" customHeight="1">
      <c r="A21" s="104" t="s">
        <v>63</v>
      </c>
      <c r="B21" s="73">
        <v>5665.4</v>
      </c>
      <c r="C21" s="93">
        <v>5245.7</v>
      </c>
      <c r="D21" s="123" t="s">
        <v>68</v>
      </c>
      <c r="F21" s="44"/>
      <c r="G21" s="44"/>
      <c r="I21" s="44"/>
    </row>
    <row r="22" spans="1:9" s="33" customFormat="1" ht="15" customHeight="1">
      <c r="A22" s="104" t="s">
        <v>64</v>
      </c>
      <c r="B22" s="73">
        <v>578.4</v>
      </c>
      <c r="C22" s="93">
        <v>620</v>
      </c>
      <c r="D22" s="123" t="s">
        <v>69</v>
      </c>
      <c r="F22" s="44"/>
      <c r="G22" s="44"/>
      <c r="I22" s="44"/>
    </row>
    <row r="23" spans="1:9" s="33" customFormat="1" ht="15" customHeight="1">
      <c r="A23" s="104" t="s">
        <v>126</v>
      </c>
      <c r="B23" s="74">
        <v>33.9</v>
      </c>
      <c r="C23" s="94">
        <v>39</v>
      </c>
      <c r="D23" s="95" t="s">
        <v>127</v>
      </c>
      <c r="F23" s="44"/>
      <c r="G23" s="44"/>
      <c r="I23" s="44"/>
    </row>
    <row r="24" spans="1:9" s="33" customFormat="1" ht="15" customHeight="1">
      <c r="A24" s="130" t="s">
        <v>21</v>
      </c>
      <c r="B24" s="70">
        <v>9803.5</v>
      </c>
      <c r="C24" s="70">
        <v>9383.9</v>
      </c>
      <c r="D24" s="129" t="s">
        <v>22</v>
      </c>
      <c r="F24" s="44"/>
      <c r="G24" s="44"/>
      <c r="I24" s="44"/>
    </row>
    <row r="25" spans="1:9" ht="34.5" customHeight="1">
      <c r="A25" s="146" t="s">
        <v>137</v>
      </c>
      <c r="B25" s="146"/>
      <c r="C25" s="147" t="s">
        <v>128</v>
      </c>
      <c r="D25" s="147"/>
    </row>
    <row r="26" spans="1:9">
      <c r="A26" s="15"/>
      <c r="B26" s="88"/>
      <c r="C26" s="88"/>
      <c r="D26" s="13"/>
    </row>
    <row r="27" spans="1:9">
      <c r="A27" s="15"/>
      <c r="B27" s="20"/>
      <c r="C27" s="20"/>
      <c r="D27" s="13"/>
    </row>
    <row r="28" spans="1:9">
      <c r="A28" s="15"/>
      <c r="B28" s="20"/>
      <c r="C28" s="20"/>
      <c r="D28" s="13"/>
    </row>
    <row r="29" spans="1:9">
      <c r="A29" s="15"/>
      <c r="B29" s="20"/>
      <c r="C29" s="20"/>
      <c r="D29" s="13"/>
    </row>
    <row r="30" spans="1:9">
      <c r="A30" s="15"/>
      <c r="B30" s="20"/>
      <c r="C30" s="20"/>
      <c r="D30" s="13"/>
    </row>
    <row r="31" spans="1:9">
      <c r="B31" s="20"/>
      <c r="C31" s="20"/>
    </row>
    <row r="32" spans="1:9">
      <c r="B32" s="20"/>
      <c r="C32" s="20"/>
    </row>
    <row r="33" spans="2:3">
      <c r="B33" s="20"/>
      <c r="C33" s="20"/>
    </row>
    <row r="34" spans="2:3" ht="15">
      <c r="B34" s="84"/>
      <c r="C34" s="84"/>
    </row>
    <row r="35" spans="2:3">
      <c r="B35" s="87"/>
      <c r="C35" s="87"/>
    </row>
  </sheetData>
  <mergeCells count="4">
    <mergeCell ref="A25:B25"/>
    <mergeCell ref="A1:D1"/>
    <mergeCell ref="A2:D2"/>
    <mergeCell ref="C25:D2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orientation="portrait" r:id="rId1"/>
  <headerFooter>
    <oddHeader>&amp;L&amp;"+,Regular"&amp;7PCBS: National Accounts at Current and Constant Prices 2014&amp;R&amp;"Simplified Arabic,Regular"&amp;7&amp;K00+000ء&amp;K01+000PCBS: الحسابات القومية بالاسعار الجارية والثابتة 2014</oddHeader>
    <oddFooter xml:space="preserve">&amp;C&amp;9 54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I34"/>
  <sheetViews>
    <sheetView view="pageBreakPreview" zoomScaleSheetLayoutView="100" workbookViewId="0">
      <selection activeCell="A28" sqref="A28"/>
    </sheetView>
  </sheetViews>
  <sheetFormatPr defaultRowHeight="14.25"/>
  <cols>
    <col min="1" max="1" width="30.625" customWidth="1"/>
    <col min="2" max="3" width="10.625" customWidth="1"/>
    <col min="4" max="4" width="30.625" customWidth="1"/>
    <col min="5" max="5" width="10.375" customWidth="1"/>
  </cols>
  <sheetData>
    <row r="1" spans="1:9" s="17" customFormat="1" ht="18.95" customHeight="1">
      <c r="A1" s="144" t="s">
        <v>172</v>
      </c>
      <c r="B1" s="144"/>
      <c r="C1" s="144"/>
      <c r="D1" s="144"/>
    </row>
    <row r="2" spans="1:9" s="17" customFormat="1" ht="18" customHeight="1">
      <c r="A2" s="145" t="s">
        <v>161</v>
      </c>
      <c r="B2" s="145"/>
      <c r="C2" s="145"/>
      <c r="D2" s="145"/>
    </row>
    <row r="3" spans="1:9" ht="5.0999999999999996" customHeight="1">
      <c r="A3" s="1"/>
      <c r="B3" s="1"/>
      <c r="C3" s="12"/>
      <c r="D3" s="1"/>
    </row>
    <row r="4" spans="1:9" ht="17.25" customHeight="1">
      <c r="A4" s="3" t="s">
        <v>119</v>
      </c>
      <c r="B4" s="4"/>
      <c r="C4" s="4"/>
      <c r="D4" s="5" t="s">
        <v>24</v>
      </c>
      <c r="F4" s="83"/>
      <c r="G4" s="83"/>
    </row>
    <row r="5" spans="1:9" ht="16.5" customHeight="1">
      <c r="A5" s="23" t="s">
        <v>42</v>
      </c>
      <c r="B5" s="37">
        <v>2014</v>
      </c>
      <c r="C5" s="89">
        <v>2013</v>
      </c>
      <c r="D5" s="24" t="s">
        <v>41</v>
      </c>
      <c r="F5" s="83"/>
      <c r="G5" s="83"/>
    </row>
    <row r="6" spans="1:9" s="33" customFormat="1" ht="15" customHeight="1">
      <c r="A6" s="133" t="s">
        <v>114</v>
      </c>
      <c r="B6" s="71">
        <v>4019.2</v>
      </c>
      <c r="C6" s="91">
        <v>3657.7</v>
      </c>
      <c r="D6" s="121" t="s">
        <v>43</v>
      </c>
      <c r="F6" s="44"/>
      <c r="G6" s="44"/>
      <c r="I6" s="44"/>
    </row>
    <row r="7" spans="1:9" s="33" customFormat="1" ht="15" customHeight="1">
      <c r="A7" s="104" t="s">
        <v>115</v>
      </c>
      <c r="B7" s="73">
        <v>2412.9</v>
      </c>
      <c r="C7" s="93">
        <v>2122.1</v>
      </c>
      <c r="D7" s="122" t="s">
        <v>44</v>
      </c>
      <c r="F7" s="44"/>
      <c r="G7" s="44"/>
      <c r="I7" s="44"/>
    </row>
    <row r="8" spans="1:9" s="33" customFormat="1" ht="15" customHeight="1">
      <c r="A8" s="104" t="s">
        <v>116</v>
      </c>
      <c r="B8" s="73">
        <v>1301.5999999999999</v>
      </c>
      <c r="C8" s="93">
        <v>1276.3</v>
      </c>
      <c r="D8" s="122" t="s">
        <v>45</v>
      </c>
      <c r="F8" s="44"/>
      <c r="G8" s="44"/>
      <c r="I8" s="44"/>
    </row>
    <row r="9" spans="1:9" s="33" customFormat="1" ht="35.25" customHeight="1">
      <c r="A9" s="104" t="s">
        <v>55</v>
      </c>
      <c r="B9" s="73">
        <v>304.7</v>
      </c>
      <c r="C9" s="93">
        <v>259.3</v>
      </c>
      <c r="D9" s="122" t="s">
        <v>46</v>
      </c>
      <c r="F9" s="44"/>
      <c r="G9" s="44"/>
      <c r="I9" s="44"/>
    </row>
    <row r="10" spans="1:9" s="33" customFormat="1" ht="15" customHeight="1">
      <c r="A10" s="133" t="s">
        <v>56</v>
      </c>
      <c r="B10" s="72">
        <v>-277.89999999999998</v>
      </c>
      <c r="C10" s="92">
        <v>201.6</v>
      </c>
      <c r="D10" s="121" t="s">
        <v>47</v>
      </c>
      <c r="F10" s="44"/>
      <c r="G10" s="44"/>
      <c r="I10" s="44"/>
    </row>
    <row r="11" spans="1:9" s="33" customFormat="1" ht="15" customHeight="1">
      <c r="A11" s="104" t="s">
        <v>57</v>
      </c>
      <c r="B11" s="73">
        <v>258.3</v>
      </c>
      <c r="C11" s="93">
        <v>647.9</v>
      </c>
      <c r="D11" s="122" t="s">
        <v>48</v>
      </c>
      <c r="F11" s="44"/>
      <c r="G11" s="44"/>
      <c r="I11" s="44"/>
    </row>
    <row r="12" spans="1:9" s="33" customFormat="1" ht="15" customHeight="1">
      <c r="A12" s="104" t="s">
        <v>58</v>
      </c>
      <c r="B12" s="73">
        <v>242.4</v>
      </c>
      <c r="C12" s="93">
        <v>631.1</v>
      </c>
      <c r="D12" s="123" t="s">
        <v>66</v>
      </c>
      <c r="F12" s="44"/>
      <c r="G12" s="44"/>
      <c r="I12" s="44"/>
    </row>
    <row r="13" spans="1:9" s="33" customFormat="1" ht="15" customHeight="1">
      <c r="A13" s="104" t="s">
        <v>59</v>
      </c>
      <c r="B13" s="73">
        <v>15.9</v>
      </c>
      <c r="C13" s="93">
        <v>16.8</v>
      </c>
      <c r="D13" s="123" t="s">
        <v>67</v>
      </c>
      <c r="F13" s="44"/>
      <c r="G13" s="44"/>
      <c r="I13" s="44"/>
    </row>
    <row r="14" spans="1:9" s="33" customFormat="1" ht="15" customHeight="1">
      <c r="A14" s="104" t="s">
        <v>118</v>
      </c>
      <c r="B14" s="73">
        <v>-536.20000000000005</v>
      </c>
      <c r="C14" s="93">
        <v>-446.3</v>
      </c>
      <c r="D14" s="122" t="s">
        <v>49</v>
      </c>
      <c r="F14" s="44"/>
      <c r="G14" s="44"/>
      <c r="I14" s="44"/>
    </row>
    <row r="15" spans="1:9" s="33" customFormat="1" ht="15" customHeight="1">
      <c r="A15" s="104" t="s">
        <v>60</v>
      </c>
      <c r="B15" s="73">
        <v>0</v>
      </c>
      <c r="C15" s="93">
        <v>0</v>
      </c>
      <c r="D15" s="122" t="s">
        <v>50</v>
      </c>
      <c r="F15" s="44"/>
      <c r="G15" s="44"/>
      <c r="I15" s="44"/>
    </row>
    <row r="16" spans="1:9" s="33" customFormat="1" ht="15" customHeight="1">
      <c r="A16" s="133" t="s">
        <v>61</v>
      </c>
      <c r="B16" s="72">
        <v>-813.9</v>
      </c>
      <c r="C16" s="92">
        <v>-784.8</v>
      </c>
      <c r="D16" s="121" t="s">
        <v>51</v>
      </c>
      <c r="F16" s="44"/>
      <c r="G16" s="44"/>
      <c r="I16" s="44"/>
    </row>
    <row r="17" spans="1:9" s="33" customFormat="1" ht="15" customHeight="1">
      <c r="A17" s="104" t="s">
        <v>62</v>
      </c>
      <c r="B17" s="73">
        <v>151.19999999999999</v>
      </c>
      <c r="C17" s="93">
        <v>153.5</v>
      </c>
      <c r="D17" s="122" t="s">
        <v>52</v>
      </c>
      <c r="F17" s="44"/>
      <c r="G17" s="44"/>
      <c r="I17" s="44"/>
    </row>
    <row r="18" spans="1:9" s="33" customFormat="1" ht="15" customHeight="1">
      <c r="A18" s="104" t="s">
        <v>63</v>
      </c>
      <c r="B18" s="73">
        <v>86.2</v>
      </c>
      <c r="C18" s="93">
        <v>84.5</v>
      </c>
      <c r="D18" s="123" t="s">
        <v>68</v>
      </c>
      <c r="F18" s="44"/>
      <c r="G18" s="44"/>
      <c r="I18" s="44"/>
    </row>
    <row r="19" spans="1:9" s="33" customFormat="1" ht="15" customHeight="1">
      <c r="A19" s="104" t="s">
        <v>64</v>
      </c>
      <c r="B19" s="73">
        <v>65</v>
      </c>
      <c r="C19" s="93">
        <v>69</v>
      </c>
      <c r="D19" s="123" t="s">
        <v>69</v>
      </c>
      <c r="F19" s="44"/>
      <c r="G19" s="44"/>
      <c r="I19" s="44"/>
    </row>
    <row r="20" spans="1:9" s="33" customFormat="1" ht="15" customHeight="1">
      <c r="A20" s="104" t="s">
        <v>65</v>
      </c>
      <c r="B20" s="73">
        <v>965.1</v>
      </c>
      <c r="C20" s="93">
        <v>938.3</v>
      </c>
      <c r="D20" s="122" t="s">
        <v>53</v>
      </c>
      <c r="F20" s="44"/>
      <c r="G20" s="44"/>
      <c r="I20" s="44"/>
    </row>
    <row r="21" spans="1:9" s="33" customFormat="1" ht="15" customHeight="1">
      <c r="A21" s="104" t="s">
        <v>63</v>
      </c>
      <c r="B21" s="73">
        <v>831.5</v>
      </c>
      <c r="C21" s="93">
        <v>807.3</v>
      </c>
      <c r="D21" s="123" t="s">
        <v>68</v>
      </c>
      <c r="F21" s="44"/>
      <c r="G21" s="44"/>
      <c r="I21" s="44"/>
    </row>
    <row r="22" spans="1:9" s="33" customFormat="1" ht="15" customHeight="1">
      <c r="A22" s="104" t="s">
        <v>64</v>
      </c>
      <c r="B22" s="73">
        <v>133.6</v>
      </c>
      <c r="C22" s="93">
        <v>131</v>
      </c>
      <c r="D22" s="123" t="s">
        <v>69</v>
      </c>
      <c r="F22" s="44"/>
      <c r="G22" s="44"/>
      <c r="I22" s="44"/>
    </row>
    <row r="23" spans="1:9" s="33" customFormat="1" ht="15" customHeight="1">
      <c r="A23" s="104" t="s">
        <v>126</v>
      </c>
      <c r="B23" s="74">
        <v>-15.3</v>
      </c>
      <c r="C23" s="94">
        <v>17.600000000000001</v>
      </c>
      <c r="D23" s="95" t="s">
        <v>127</v>
      </c>
      <c r="F23" s="44"/>
      <c r="G23" s="44"/>
      <c r="I23" s="44"/>
    </row>
    <row r="24" spans="1:9" s="33" customFormat="1" ht="15" customHeight="1">
      <c r="A24" s="130" t="s">
        <v>21</v>
      </c>
      <c r="B24" s="90">
        <v>2912.1</v>
      </c>
      <c r="C24" s="90">
        <v>3092.1</v>
      </c>
      <c r="D24" s="129" t="s">
        <v>22</v>
      </c>
      <c r="F24" s="44"/>
      <c r="G24" s="44"/>
      <c r="I24" s="44"/>
    </row>
    <row r="25" spans="1:9">
      <c r="A25" s="15"/>
      <c r="B25" s="20"/>
      <c r="C25" s="20"/>
      <c r="D25" s="13"/>
    </row>
    <row r="26" spans="1:9">
      <c r="A26" s="15"/>
      <c r="B26" s="88"/>
      <c r="C26" s="88"/>
      <c r="D26" s="13"/>
    </row>
    <row r="27" spans="1:9">
      <c r="A27" s="15"/>
      <c r="B27" s="20"/>
      <c r="C27" s="20"/>
      <c r="D27" s="13"/>
    </row>
    <row r="28" spans="1:9">
      <c r="A28" s="15"/>
      <c r="B28" s="20"/>
      <c r="C28" s="20"/>
      <c r="D28" s="13"/>
    </row>
    <row r="29" spans="1:9">
      <c r="B29" s="20"/>
      <c r="C29" s="20"/>
    </row>
    <row r="30" spans="1:9">
      <c r="B30" s="20"/>
      <c r="C30" s="20"/>
    </row>
    <row r="31" spans="1:9">
      <c r="B31" s="20"/>
      <c r="C31" s="20"/>
    </row>
    <row r="32" spans="1:9">
      <c r="B32" s="20"/>
      <c r="C32" s="20"/>
    </row>
    <row r="33" spans="2:3">
      <c r="B33" s="20"/>
      <c r="C33" s="20"/>
    </row>
    <row r="34" spans="2:3" ht="15">
      <c r="B34" s="84"/>
      <c r="C34" s="84"/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orientation="portrait" r:id="rId1"/>
  <headerFooter>
    <oddHeader>&amp;L&amp;"+,Regular"&amp;7PCBS: National Accounts at Current and Constant Prices 2014&amp;R&amp;"Simplified Arabic,Regular"&amp;7&amp;K00+000ء&amp;K01+000PCBS: الحسابات القومية بالاسعار الجارية والثابتة 2014</oddHeader>
    <oddFooter xml:space="preserve">&amp;C&amp;9 55
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I50"/>
  <sheetViews>
    <sheetView view="pageBreakPreview" topLeftCell="A16" zoomScaleSheetLayoutView="100" workbookViewId="0">
      <selection activeCell="F22" sqref="F22:G36"/>
    </sheetView>
  </sheetViews>
  <sheetFormatPr defaultRowHeight="14.25"/>
  <cols>
    <col min="1" max="1" width="31.625" customWidth="1"/>
    <col min="2" max="3" width="10.125" customWidth="1"/>
    <col min="4" max="4" width="30.625" customWidth="1"/>
    <col min="5" max="5" width="9.625" customWidth="1"/>
  </cols>
  <sheetData>
    <row r="1" spans="1:9" s="17" customFormat="1" ht="18.95" customHeight="1">
      <c r="A1" s="144" t="s">
        <v>173</v>
      </c>
      <c r="B1" s="144"/>
      <c r="C1" s="144"/>
      <c r="D1" s="144"/>
    </row>
    <row r="2" spans="1:9" s="17" customFormat="1" ht="30" customHeight="1">
      <c r="A2" s="145" t="s">
        <v>162</v>
      </c>
      <c r="B2" s="145"/>
      <c r="C2" s="145"/>
      <c r="D2" s="145"/>
    </row>
    <row r="3" spans="1:9" ht="5.0999999999999996" customHeight="1">
      <c r="A3" s="1"/>
      <c r="B3" s="1"/>
      <c r="C3" s="12"/>
      <c r="D3" s="1"/>
    </row>
    <row r="4" spans="1:9" ht="17.25" customHeight="1">
      <c r="A4" s="3" t="s">
        <v>119</v>
      </c>
      <c r="B4" s="4"/>
      <c r="C4" s="4"/>
      <c r="D4" s="5" t="s">
        <v>24</v>
      </c>
      <c r="F4" s="83" t="s">
        <v>177</v>
      </c>
      <c r="G4" s="83" t="s">
        <v>178</v>
      </c>
    </row>
    <row r="5" spans="1:9" ht="16.5" customHeight="1">
      <c r="A5" s="23" t="s">
        <v>87</v>
      </c>
      <c r="B5" s="37">
        <v>2014</v>
      </c>
      <c r="C5" s="37">
        <v>2013</v>
      </c>
      <c r="D5" s="24" t="s">
        <v>86</v>
      </c>
      <c r="F5" s="83">
        <v>2014</v>
      </c>
      <c r="G5" s="83">
        <v>2013</v>
      </c>
    </row>
    <row r="6" spans="1:9" s="33" customFormat="1" ht="15" customHeight="1">
      <c r="A6" s="35" t="s">
        <v>79</v>
      </c>
      <c r="B6" s="49">
        <v>12715.6</v>
      </c>
      <c r="C6" s="49">
        <v>12476.03824192281</v>
      </c>
      <c r="D6" s="40" t="s">
        <v>70</v>
      </c>
      <c r="F6" s="38">
        <f>B6-'[1]GniGdiRwbGRWB,G'!D8</f>
        <v>0</v>
      </c>
      <c r="G6" s="38">
        <f>C6-'[1]GniGdiRwbGRWB,G'!C8</f>
        <v>0</v>
      </c>
      <c r="I6" s="44"/>
    </row>
    <row r="7" spans="1:9" s="33" customFormat="1" ht="15" customHeight="1">
      <c r="A7" s="41" t="s">
        <v>80</v>
      </c>
      <c r="B7" s="49">
        <v>1482.7</v>
      </c>
      <c r="C7" s="49">
        <v>1160.3899999999999</v>
      </c>
      <c r="D7" s="40" t="s">
        <v>71</v>
      </c>
      <c r="F7" s="38">
        <f>B7-'[1]GniGdiRwbGRWB,G'!D9</f>
        <v>0</v>
      </c>
      <c r="G7" s="38">
        <f>C7-'[1]GniGdiRwbGRWB,G'!C9</f>
        <v>0</v>
      </c>
      <c r="I7" s="44"/>
    </row>
    <row r="8" spans="1:9" s="33" customFormat="1" ht="15" customHeight="1">
      <c r="A8" s="42" t="s">
        <v>81</v>
      </c>
      <c r="B8" s="50">
        <v>1448.8000000000002</v>
      </c>
      <c r="C8" s="50">
        <v>1139.8</v>
      </c>
      <c r="D8" s="39" t="s">
        <v>73</v>
      </c>
      <c r="F8" s="38">
        <f>B8-'[1]GniGdiRwbGRWB,G'!D10</f>
        <v>0</v>
      </c>
      <c r="G8" s="38">
        <f>C8-'[1]GniGdiRwbGRWB,G'!C10</f>
        <v>0</v>
      </c>
      <c r="I8" s="44"/>
    </row>
    <row r="9" spans="1:9" s="33" customFormat="1" ht="15" customHeight="1">
      <c r="A9" s="42" t="s">
        <v>82</v>
      </c>
      <c r="B9" s="50">
        <v>33.9</v>
      </c>
      <c r="C9" s="50">
        <v>20.590000000000003</v>
      </c>
      <c r="D9" s="39" t="s">
        <v>72</v>
      </c>
      <c r="F9" s="38">
        <f>B9-'[1]GniGdiRwbGRWB,G'!D11</f>
        <v>0</v>
      </c>
      <c r="G9" s="38">
        <f>C9-'[1]GniGdiRwbGRWB,G'!C11</f>
        <v>0</v>
      </c>
      <c r="I9" s="44"/>
    </row>
    <row r="10" spans="1:9" s="33" customFormat="1" ht="15" customHeight="1">
      <c r="A10" s="41" t="s">
        <v>83</v>
      </c>
      <c r="B10" s="49">
        <v>14198.3</v>
      </c>
      <c r="C10" s="49">
        <v>13636.428241922809</v>
      </c>
      <c r="D10" s="40" t="s">
        <v>74</v>
      </c>
      <c r="F10" s="38">
        <f>B10-'[1]GniGdiRwbGRWB,G'!D12</f>
        <v>0</v>
      </c>
      <c r="G10" s="38">
        <f>C10-'[1]GniGdiRwbGRWB,G'!C12</f>
        <v>0</v>
      </c>
      <c r="I10" s="44"/>
    </row>
    <row r="11" spans="1:9" s="33" customFormat="1" ht="15" customHeight="1">
      <c r="A11" s="42" t="s">
        <v>84</v>
      </c>
      <c r="B11" s="50">
        <v>1373.6999999999998</v>
      </c>
      <c r="C11" s="50">
        <v>1188.5</v>
      </c>
      <c r="D11" s="39" t="s">
        <v>75</v>
      </c>
      <c r="F11" s="38">
        <f>B11-'[1]GniGdiRwbGRWB,G'!D13</f>
        <v>0</v>
      </c>
      <c r="G11" s="143">
        <f>C11-'[1]GniGdiRwbGRWB,G'!C13</f>
        <v>109</v>
      </c>
      <c r="I11" s="44"/>
    </row>
    <row r="12" spans="1:9" s="33" customFormat="1" ht="15" customHeight="1">
      <c r="A12" s="35" t="s">
        <v>138</v>
      </c>
      <c r="B12" s="49">
        <v>15572</v>
      </c>
      <c r="C12" s="49">
        <v>14824.928241922809</v>
      </c>
      <c r="D12" s="40" t="s">
        <v>76</v>
      </c>
      <c r="F12" s="38">
        <f>B12-'[1]GniGdiRwbGRWB,G'!D14</f>
        <v>0</v>
      </c>
      <c r="G12" s="143">
        <f>C12-'[1]GniGdiRwbGRWB,G'!C14</f>
        <v>109</v>
      </c>
      <c r="I12" s="44"/>
    </row>
    <row r="13" spans="1:9" s="33" customFormat="1" ht="20.25" customHeight="1">
      <c r="A13" s="36" t="s">
        <v>54</v>
      </c>
      <c r="B13" s="50">
        <v>15318.599999999999</v>
      </c>
      <c r="C13" s="50">
        <v>14444.3</v>
      </c>
      <c r="D13" s="39" t="s">
        <v>77</v>
      </c>
      <c r="F13" s="38">
        <f>B13-'[1]GniGdiRwbGRWB,G'!D15</f>
        <v>0</v>
      </c>
      <c r="G13" s="143">
        <f>C13-'[1]GniGdiRwbGRWB,G'!C15</f>
        <v>3.4829626198188635E-2</v>
      </c>
      <c r="I13" s="44"/>
    </row>
    <row r="14" spans="1:9" s="33" customFormat="1" ht="15" customHeight="1">
      <c r="A14" s="43" t="s">
        <v>89</v>
      </c>
      <c r="B14" s="49">
        <v>253.39999999999998</v>
      </c>
      <c r="C14" s="49">
        <v>380.6</v>
      </c>
      <c r="D14" s="40" t="s">
        <v>78</v>
      </c>
      <c r="F14" s="38">
        <f>B14-'[1]GniGdiRwbGRWB,G'!D16</f>
        <v>0</v>
      </c>
      <c r="G14" s="143">
        <f>C14-'[1]GniGdiRwbGRWB,G'!C16</f>
        <v>108.93692845099179</v>
      </c>
      <c r="I14" s="44"/>
    </row>
    <row r="15" spans="1:9" ht="34.5" customHeight="1">
      <c r="A15" s="146" t="s">
        <v>137</v>
      </c>
      <c r="B15" s="146"/>
      <c r="C15" s="147" t="s">
        <v>128</v>
      </c>
      <c r="D15" s="147"/>
      <c r="F15" s="20"/>
    </row>
    <row r="16" spans="1:9" ht="15" customHeight="1">
      <c r="A16" s="16"/>
      <c r="B16" s="6"/>
      <c r="C16" s="6"/>
      <c r="D16" s="14"/>
      <c r="F16" s="20"/>
    </row>
    <row r="17" spans="1:9" ht="15" customHeight="1">
      <c r="A17" s="16"/>
      <c r="B17" s="6"/>
      <c r="C17" s="6"/>
      <c r="D17" s="14"/>
      <c r="F17" s="20"/>
    </row>
    <row r="18" spans="1:9" ht="15" customHeight="1">
      <c r="A18" s="16"/>
      <c r="B18" s="6"/>
      <c r="C18" s="6"/>
      <c r="D18" s="14"/>
      <c r="F18" s="20"/>
      <c r="G18" s="17"/>
    </row>
    <row r="19" spans="1:9" s="17" customFormat="1" ht="18.75" customHeight="1">
      <c r="A19" s="144" t="s">
        <v>174</v>
      </c>
      <c r="B19" s="149"/>
      <c r="C19" s="149"/>
      <c r="D19" s="144"/>
      <c r="F19" s="20"/>
    </row>
    <row r="20" spans="1:9" s="17" customFormat="1" ht="29.25" customHeight="1">
      <c r="A20" s="145" t="s">
        <v>163</v>
      </c>
      <c r="B20" s="145"/>
      <c r="C20" s="145"/>
      <c r="D20" s="145"/>
      <c r="F20" s="20"/>
      <c r="G20"/>
    </row>
    <row r="21" spans="1:9" ht="5.0999999999999996" customHeight="1">
      <c r="A21" s="16"/>
      <c r="B21" s="6"/>
      <c r="C21" s="6"/>
      <c r="D21" s="14"/>
    </row>
    <row r="22" spans="1:9" ht="15" customHeight="1">
      <c r="A22" s="3" t="s">
        <v>119</v>
      </c>
      <c r="B22" s="4"/>
      <c r="C22" s="4"/>
      <c r="D22" s="5" t="s">
        <v>24</v>
      </c>
      <c r="F22" s="83"/>
      <c r="G22" s="83"/>
    </row>
    <row r="23" spans="1:9" ht="16.5" customHeight="1">
      <c r="A23" s="23" t="s">
        <v>87</v>
      </c>
      <c r="B23" s="37">
        <v>2014</v>
      </c>
      <c r="C23" s="37">
        <v>2013</v>
      </c>
      <c r="D23" s="24" t="s">
        <v>86</v>
      </c>
      <c r="F23" s="83"/>
      <c r="G23" s="83"/>
    </row>
    <row r="24" spans="1:9" s="33" customFormat="1" ht="15" customHeight="1">
      <c r="A24" s="35" t="s">
        <v>79</v>
      </c>
      <c r="B24" s="49">
        <v>9803.5</v>
      </c>
      <c r="C24" s="49">
        <v>9383.9336927748573</v>
      </c>
      <c r="D24" s="40" t="s">
        <v>70</v>
      </c>
      <c r="E24" s="44"/>
      <c r="F24" s="38"/>
      <c r="G24" s="143"/>
      <c r="I24" s="44"/>
    </row>
    <row r="25" spans="1:9" s="33" customFormat="1" ht="15" customHeight="1">
      <c r="A25" s="41" t="s">
        <v>80</v>
      </c>
      <c r="B25" s="49">
        <v>1465.5</v>
      </c>
      <c r="C25" s="49">
        <v>1101.6130000000001</v>
      </c>
      <c r="D25" s="40" t="s">
        <v>71</v>
      </c>
      <c r="E25" s="44"/>
      <c r="F25" s="38"/>
      <c r="G25" s="143"/>
      <c r="I25" s="44"/>
    </row>
    <row r="26" spans="1:9" s="33" customFormat="1" ht="15" customHeight="1">
      <c r="A26" s="42" t="s">
        <v>81</v>
      </c>
      <c r="B26" s="50">
        <v>1439.4</v>
      </c>
      <c r="C26" s="50">
        <v>1087.2</v>
      </c>
      <c r="D26" s="39" t="s">
        <v>73</v>
      </c>
      <c r="E26" s="44"/>
      <c r="F26" s="38"/>
      <c r="G26" s="143"/>
      <c r="I26" s="44"/>
    </row>
    <row r="27" spans="1:9" s="33" customFormat="1" ht="15" customHeight="1">
      <c r="A27" s="42" t="s">
        <v>82</v>
      </c>
      <c r="B27" s="50">
        <v>26.1</v>
      </c>
      <c r="C27" s="50">
        <v>14.413000000000002</v>
      </c>
      <c r="D27" s="39" t="s">
        <v>72</v>
      </c>
      <c r="E27" s="44"/>
      <c r="F27" s="38"/>
      <c r="G27" s="143"/>
      <c r="I27" s="44"/>
    </row>
    <row r="28" spans="1:9" s="33" customFormat="1" ht="15" customHeight="1">
      <c r="A28" s="41" t="s">
        <v>83</v>
      </c>
      <c r="B28" s="49">
        <v>11269</v>
      </c>
      <c r="C28" s="49">
        <v>10485.546692774857</v>
      </c>
      <c r="D28" s="40" t="s">
        <v>74</v>
      </c>
      <c r="E28" s="44"/>
      <c r="F28" s="38"/>
      <c r="G28" s="143"/>
      <c r="I28" s="44"/>
    </row>
    <row r="29" spans="1:9" s="33" customFormat="1" ht="15" customHeight="1">
      <c r="A29" s="42" t="s">
        <v>84</v>
      </c>
      <c r="B29" s="50">
        <v>810.8</v>
      </c>
      <c r="C29" s="50">
        <v>703.5</v>
      </c>
      <c r="D29" s="39" t="s">
        <v>75</v>
      </c>
      <c r="E29" s="44"/>
      <c r="F29" s="38"/>
      <c r="G29" s="143"/>
      <c r="I29" s="44"/>
    </row>
    <row r="30" spans="1:9" s="33" customFormat="1" ht="15" customHeight="1">
      <c r="A30" s="35" t="s">
        <v>138</v>
      </c>
      <c r="B30" s="49">
        <v>12079.8</v>
      </c>
      <c r="C30" s="49">
        <v>11189.046692774857</v>
      </c>
      <c r="D30" s="40" t="s">
        <v>76</v>
      </c>
      <c r="E30" s="44"/>
      <c r="F30" s="38"/>
      <c r="G30" s="143"/>
      <c r="I30" s="44"/>
    </row>
    <row r="31" spans="1:9" s="33" customFormat="1" ht="16.5" customHeight="1">
      <c r="A31" s="36" t="s">
        <v>54</v>
      </c>
      <c r="B31" s="50">
        <v>11299.4</v>
      </c>
      <c r="C31" s="50">
        <v>10786.559156004692</v>
      </c>
      <c r="D31" s="39" t="s">
        <v>77</v>
      </c>
      <c r="E31" s="44"/>
      <c r="F31" s="38"/>
      <c r="G31" s="143"/>
      <c r="I31" s="44"/>
    </row>
    <row r="32" spans="1:9" s="33" customFormat="1" ht="15" customHeight="1">
      <c r="A32" s="43" t="s">
        <v>89</v>
      </c>
      <c r="B32" s="49">
        <v>780.4</v>
      </c>
      <c r="C32" s="49">
        <v>402.4</v>
      </c>
      <c r="D32" s="45" t="s">
        <v>78</v>
      </c>
      <c r="E32" s="44"/>
      <c r="F32" s="38"/>
      <c r="G32" s="143"/>
      <c r="I32" s="44"/>
    </row>
    <row r="33" spans="1:7" ht="34.5" customHeight="1">
      <c r="A33" s="146" t="s">
        <v>137</v>
      </c>
      <c r="B33" s="146"/>
      <c r="C33" s="147" t="s">
        <v>128</v>
      </c>
      <c r="D33" s="147"/>
    </row>
    <row r="34" spans="1:7">
      <c r="B34" s="85"/>
      <c r="C34" s="85"/>
      <c r="F34" s="20"/>
      <c r="G34" s="20"/>
    </row>
    <row r="35" spans="1:7">
      <c r="B35" s="85"/>
      <c r="C35" s="85"/>
      <c r="F35" s="20"/>
      <c r="G35" s="20"/>
    </row>
    <row r="36" spans="1:7">
      <c r="B36" s="85"/>
      <c r="C36" s="85"/>
      <c r="F36" s="20"/>
      <c r="G36" s="20"/>
    </row>
    <row r="37" spans="1:7">
      <c r="B37" s="85"/>
      <c r="C37" s="85"/>
      <c r="F37" s="20"/>
      <c r="G37" s="20"/>
    </row>
    <row r="38" spans="1:7">
      <c r="B38" s="85"/>
      <c r="C38" s="85"/>
      <c r="F38" s="20"/>
      <c r="G38" s="20"/>
    </row>
    <row r="39" spans="1:7">
      <c r="B39" s="85"/>
      <c r="C39" s="85"/>
    </row>
    <row r="40" spans="1:7">
      <c r="B40" s="85"/>
      <c r="C40" s="85"/>
    </row>
    <row r="41" spans="1:7">
      <c r="B41" s="85"/>
    </row>
    <row r="44" spans="1:7">
      <c r="B44" s="85">
        <f>B24-'EXP WB'!B24</f>
        <v>0</v>
      </c>
      <c r="C44" s="85">
        <f>C24-'EXP WB'!C24</f>
        <v>3.3692774857627228E-2</v>
      </c>
    </row>
    <row r="45" spans="1:7">
      <c r="B45" s="85">
        <f>B24-'B1 WB'!B31</f>
        <v>0</v>
      </c>
      <c r="C45" s="85">
        <f>C24-'B1 WB'!C31</f>
        <v>3.3692774857627228E-2</v>
      </c>
    </row>
    <row r="46" spans="1:7">
      <c r="B46" s="85">
        <f>B31-'EXP WB'!B6</f>
        <v>0</v>
      </c>
      <c r="C46" s="85">
        <f>C31-'EXP WB'!C6</f>
        <v>-4.0843995308023295E-2</v>
      </c>
    </row>
    <row r="47" spans="1:7">
      <c r="B47" s="85">
        <f>B25-SUM(B26:B27)</f>
        <v>0</v>
      </c>
      <c r="C47" s="85">
        <f t="shared" ref="C47" si="0">C25-SUM(C26:C27)</f>
        <v>0</v>
      </c>
    </row>
    <row r="48" spans="1:7">
      <c r="B48" s="85">
        <f>B28-B24-B25</f>
        <v>0</v>
      </c>
      <c r="C48" s="85">
        <f t="shared" ref="C48" si="1">C28-C24-C25</f>
        <v>0</v>
      </c>
    </row>
    <row r="49" spans="2:3">
      <c r="B49" s="85">
        <f>B30-B28-B29</f>
        <v>0</v>
      </c>
      <c r="C49" s="85">
        <f t="shared" ref="C49" si="2">C30-C28-C29</f>
        <v>0</v>
      </c>
    </row>
    <row r="50" spans="2:3">
      <c r="B50" s="85">
        <f>B30-B31-B32</f>
        <v>0</v>
      </c>
      <c r="C50" s="85">
        <f t="shared" ref="C50" si="3">C30-C31-C32</f>
        <v>8.7536770164319933E-2</v>
      </c>
    </row>
  </sheetData>
  <mergeCells count="8">
    <mergeCell ref="A1:D1"/>
    <mergeCell ref="A2:D2"/>
    <mergeCell ref="A19:D19"/>
    <mergeCell ref="A33:B33"/>
    <mergeCell ref="A15:B15"/>
    <mergeCell ref="A20:D20"/>
    <mergeCell ref="C15:D15"/>
    <mergeCell ref="C33:D33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orientation="portrait" r:id="rId1"/>
  <headerFooter>
    <oddHeader>&amp;L&amp;"+,Regular"&amp;7PCBS: National Accounts at Current and Constant Prices 2014&amp;R&amp;"Simplified Arabic,Regular"&amp;7&amp;K00+000ء&amp;K01+000PCBS: الحسابات القومية بالاسعار الجارية والثابتة 2014</oddHeader>
    <oddFooter>&amp;C&amp;9 56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I29"/>
  <sheetViews>
    <sheetView view="pageBreakPreview" zoomScaleSheetLayoutView="100" workbookViewId="0">
      <selection activeCell="F3" sqref="F3:G16"/>
    </sheetView>
  </sheetViews>
  <sheetFormatPr defaultRowHeight="14.25"/>
  <cols>
    <col min="1" max="1" width="31.625" customWidth="1"/>
    <col min="2" max="3" width="10.125" customWidth="1"/>
    <col min="4" max="4" width="30.625" customWidth="1"/>
    <col min="5" max="5" width="11" customWidth="1"/>
    <col min="6" max="6" width="9.375" bestFit="1" customWidth="1"/>
  </cols>
  <sheetData>
    <row r="1" spans="1:9" ht="18.95" customHeight="1">
      <c r="A1" s="149" t="s">
        <v>175</v>
      </c>
      <c r="B1" s="149"/>
      <c r="C1" s="149"/>
      <c r="D1" s="149"/>
      <c r="F1" s="17"/>
      <c r="G1" s="17"/>
    </row>
    <row r="2" spans="1:9" s="9" customFormat="1" ht="30" customHeight="1">
      <c r="A2" s="145" t="s">
        <v>164</v>
      </c>
      <c r="B2" s="145"/>
      <c r="C2" s="145"/>
      <c r="D2" s="145"/>
      <c r="F2" s="17"/>
      <c r="G2" s="17"/>
    </row>
    <row r="3" spans="1:9" ht="5.0999999999999996" customHeight="1">
      <c r="A3" s="10"/>
      <c r="B3" s="10"/>
      <c r="C3" s="12"/>
      <c r="D3" s="10"/>
    </row>
    <row r="4" spans="1:9" ht="17.25" customHeight="1">
      <c r="A4" s="26" t="s">
        <v>23</v>
      </c>
      <c r="B4" s="4"/>
      <c r="C4" s="4"/>
      <c r="D4" s="5" t="s">
        <v>24</v>
      </c>
      <c r="F4" s="83"/>
      <c r="G4" s="83"/>
    </row>
    <row r="5" spans="1:9" ht="16.5" customHeight="1">
      <c r="A5" s="23" t="s">
        <v>87</v>
      </c>
      <c r="B5" s="37">
        <v>2014</v>
      </c>
      <c r="C5" s="37">
        <v>2013</v>
      </c>
      <c r="D5" s="24" t="s">
        <v>86</v>
      </c>
      <c r="F5" s="83"/>
      <c r="G5" s="83"/>
    </row>
    <row r="6" spans="1:9" s="33" customFormat="1" ht="15" customHeight="1">
      <c r="A6" s="35" t="s">
        <v>79</v>
      </c>
      <c r="B6" s="49">
        <v>2912.1</v>
      </c>
      <c r="C6" s="49">
        <v>3092.1045491479526</v>
      </c>
      <c r="D6" s="40" t="s">
        <v>70</v>
      </c>
      <c r="E6" s="44"/>
      <c r="F6" s="44"/>
      <c r="G6" s="118"/>
      <c r="I6" s="44"/>
    </row>
    <row r="7" spans="1:9" s="46" customFormat="1" ht="15" customHeight="1">
      <c r="A7" s="41" t="s">
        <v>80</v>
      </c>
      <c r="B7" s="49">
        <v>17.2</v>
      </c>
      <c r="C7" s="49">
        <v>58.777000000000001</v>
      </c>
      <c r="D7" s="40" t="s">
        <v>71</v>
      </c>
      <c r="E7" s="44"/>
      <c r="F7" s="44"/>
      <c r="G7" s="118"/>
      <c r="I7" s="44"/>
    </row>
    <row r="8" spans="1:9" s="33" customFormat="1" ht="15" customHeight="1">
      <c r="A8" s="42" t="s">
        <v>81</v>
      </c>
      <c r="B8" s="50">
        <v>9.4</v>
      </c>
      <c r="C8" s="50">
        <v>52.6</v>
      </c>
      <c r="D8" s="39" t="s">
        <v>73</v>
      </c>
      <c r="E8" s="44"/>
      <c r="F8" s="44"/>
      <c r="G8" s="118"/>
      <c r="I8" s="44"/>
    </row>
    <row r="9" spans="1:9" s="33" customFormat="1" ht="15" customHeight="1">
      <c r="A9" s="42" t="s">
        <v>82</v>
      </c>
      <c r="B9" s="50">
        <v>7.8</v>
      </c>
      <c r="C9" s="50">
        <v>6.1770000000000014</v>
      </c>
      <c r="D9" s="39" t="s">
        <v>72</v>
      </c>
      <c r="E9" s="44"/>
      <c r="F9" s="44"/>
      <c r="G9" s="118"/>
      <c r="I9" s="44"/>
    </row>
    <row r="10" spans="1:9" s="33" customFormat="1" ht="15" customHeight="1">
      <c r="A10" s="41" t="s">
        <v>83</v>
      </c>
      <c r="B10" s="49">
        <v>2929.3</v>
      </c>
      <c r="C10" s="49">
        <v>3150.8815491479527</v>
      </c>
      <c r="D10" s="40" t="s">
        <v>74</v>
      </c>
      <c r="E10" s="44"/>
      <c r="F10" s="44"/>
      <c r="G10" s="118"/>
      <c r="I10" s="44"/>
    </row>
    <row r="11" spans="1:9" s="33" customFormat="1" ht="15" customHeight="1">
      <c r="A11" s="42" t="s">
        <v>84</v>
      </c>
      <c r="B11" s="50">
        <v>562.9</v>
      </c>
      <c r="C11" s="50">
        <v>485</v>
      </c>
      <c r="D11" s="39" t="s">
        <v>75</v>
      </c>
      <c r="E11" s="44"/>
      <c r="F11" s="44"/>
      <c r="G11" s="118"/>
      <c r="I11" s="44"/>
    </row>
    <row r="12" spans="1:9" s="33" customFormat="1" ht="15" customHeight="1">
      <c r="A12" s="41" t="s">
        <v>138</v>
      </c>
      <c r="B12" s="49">
        <v>3492.2</v>
      </c>
      <c r="C12" s="49">
        <v>3635.8815491479527</v>
      </c>
      <c r="D12" s="40" t="s">
        <v>76</v>
      </c>
      <c r="E12" s="44"/>
      <c r="F12" s="44"/>
      <c r="G12" s="118"/>
      <c r="I12" s="44"/>
    </row>
    <row r="13" spans="1:9" s="33" customFormat="1" ht="20.25" customHeight="1">
      <c r="A13" s="36" t="s">
        <v>54</v>
      </c>
      <c r="B13" s="50">
        <v>4019.2</v>
      </c>
      <c r="C13" s="50">
        <v>3657.7060143691097</v>
      </c>
      <c r="D13" s="39" t="s">
        <v>77</v>
      </c>
      <c r="E13" s="44"/>
      <c r="F13" s="44"/>
      <c r="G13" s="118"/>
      <c r="I13" s="44"/>
    </row>
    <row r="14" spans="1:9" s="33" customFormat="1" ht="15" customHeight="1">
      <c r="A14" s="43" t="s">
        <v>89</v>
      </c>
      <c r="B14" s="115">
        <v>-527</v>
      </c>
      <c r="C14" s="115">
        <v>-21.82446522115697</v>
      </c>
      <c r="D14" s="45" t="s">
        <v>78</v>
      </c>
      <c r="E14" s="44"/>
      <c r="F14" s="44"/>
      <c r="G14" s="118"/>
    </row>
    <row r="15" spans="1:9" ht="34.5" customHeight="1">
      <c r="A15" s="150"/>
      <c r="B15" s="151"/>
      <c r="C15" s="58"/>
      <c r="D15" s="57"/>
      <c r="F15" s="20"/>
      <c r="G15" s="20"/>
    </row>
    <row r="16" spans="1:9" ht="15" customHeight="1">
      <c r="A16" s="7"/>
      <c r="B16" s="86"/>
      <c r="C16" s="86"/>
      <c r="D16" s="8"/>
      <c r="F16" s="21"/>
      <c r="G16" s="21"/>
    </row>
    <row r="17" spans="1:7" ht="15" customHeight="1">
      <c r="A17" s="7"/>
      <c r="B17" s="86"/>
      <c r="C17" s="86"/>
      <c r="D17" s="8"/>
      <c r="F17" s="21"/>
      <c r="G17" s="21"/>
    </row>
    <row r="18" spans="1:7">
      <c r="B18" s="86"/>
      <c r="C18" s="86"/>
    </row>
    <row r="19" spans="1:7">
      <c r="B19" s="86"/>
      <c r="C19" s="86"/>
    </row>
    <row r="20" spans="1:7">
      <c r="B20" s="86"/>
      <c r="C20" s="86"/>
    </row>
    <row r="21" spans="1:7">
      <c r="B21" s="86"/>
      <c r="C21" s="86"/>
    </row>
    <row r="22" spans="1:7">
      <c r="B22" s="86"/>
      <c r="C22" s="86"/>
    </row>
    <row r="26" spans="1:7">
      <c r="F26" s="20"/>
      <c r="G26" s="20"/>
    </row>
    <row r="27" spans="1:7">
      <c r="F27" s="20"/>
      <c r="G27" s="20"/>
    </row>
    <row r="28" spans="1:7">
      <c r="F28" s="20"/>
      <c r="G28" s="20"/>
    </row>
    <row r="29" spans="1:7">
      <c r="F29" s="20"/>
      <c r="G29" s="20"/>
    </row>
  </sheetData>
  <mergeCells count="3">
    <mergeCell ref="A1:D1"/>
    <mergeCell ref="A2:D2"/>
    <mergeCell ref="A15:B1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orientation="portrait" r:id="rId1"/>
  <headerFooter>
    <oddHeader>&amp;L&amp;"+,Regular"&amp;7PCBS: National Accounts at Current and Constant Prices 2014&amp;R&amp;"Simplified Arabic,Regular"&amp;7&amp;K00+000ء&amp;K01+000PCBS: الحسابات القومية بالاسعار الجارية والثابتة 2014</oddHeader>
    <oddFooter xml:space="preserve">&amp;C&amp;9 57
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I38"/>
  <sheetViews>
    <sheetView view="pageBreakPreview" zoomScaleSheetLayoutView="100" workbookViewId="0">
      <selection activeCell="J9" sqref="J9"/>
    </sheetView>
  </sheetViews>
  <sheetFormatPr defaultRowHeight="14.25"/>
  <cols>
    <col min="1" max="1" width="30.625" customWidth="1"/>
    <col min="2" max="3" width="10.625" customWidth="1"/>
    <col min="4" max="4" width="29.875" customWidth="1"/>
    <col min="5" max="5" width="15.125" customWidth="1"/>
  </cols>
  <sheetData>
    <row r="1" spans="1:9" ht="18.95" customHeight="1">
      <c r="A1" s="144" t="s">
        <v>176</v>
      </c>
      <c r="B1" s="144"/>
      <c r="C1" s="144"/>
      <c r="D1" s="144"/>
      <c r="F1" s="20"/>
      <c r="G1" s="20"/>
    </row>
    <row r="2" spans="1:9" ht="16.5" customHeight="1">
      <c r="A2" s="145" t="s">
        <v>165</v>
      </c>
      <c r="B2" s="145"/>
      <c r="C2" s="145"/>
      <c r="D2" s="145"/>
      <c r="F2" s="20"/>
      <c r="G2" s="20"/>
    </row>
    <row r="3" spans="1:9" s="31" customFormat="1" ht="7.5" customHeight="1">
      <c r="A3" s="28"/>
      <c r="B3" s="29"/>
      <c r="C3" s="29"/>
      <c r="D3" s="30"/>
      <c r="F3" s="32"/>
      <c r="G3" s="32"/>
    </row>
    <row r="4" spans="1:9" ht="20.25" customHeight="1">
      <c r="A4" s="27" t="s">
        <v>120</v>
      </c>
      <c r="B4" s="4"/>
      <c r="C4" s="4"/>
      <c r="D4" s="5" t="s">
        <v>105</v>
      </c>
      <c r="F4" s="83"/>
      <c r="G4" s="83"/>
    </row>
    <row r="5" spans="1:9" ht="16.5" customHeight="1">
      <c r="A5" s="2" t="s">
        <v>132</v>
      </c>
      <c r="B5" s="37">
        <v>2014</v>
      </c>
      <c r="C5" s="89">
        <v>2013</v>
      </c>
      <c r="D5" s="24" t="s">
        <v>136</v>
      </c>
      <c r="F5" s="83"/>
      <c r="G5" s="83"/>
    </row>
    <row r="6" spans="1:9" ht="17.100000000000001" customHeight="1">
      <c r="A6" s="101" t="s">
        <v>129</v>
      </c>
      <c r="B6" s="89"/>
      <c r="C6" s="111"/>
      <c r="D6" s="113" t="s">
        <v>133</v>
      </c>
      <c r="F6" s="83"/>
      <c r="G6" s="83"/>
    </row>
    <row r="7" spans="1:9" s="33" customFormat="1" ht="17.100000000000001" customHeight="1">
      <c r="A7" s="104" t="s">
        <v>122</v>
      </c>
      <c r="B7" s="108">
        <v>2960.1</v>
      </c>
      <c r="C7" s="107">
        <v>2992.2101663657063</v>
      </c>
      <c r="D7" s="47" t="s">
        <v>121</v>
      </c>
      <c r="F7" s="44"/>
      <c r="G7" s="44"/>
      <c r="H7" s="44"/>
      <c r="I7" s="44"/>
    </row>
    <row r="8" spans="1:9" s="33" customFormat="1" ht="17.100000000000001" customHeight="1">
      <c r="A8" s="105" t="s">
        <v>95</v>
      </c>
      <c r="B8" s="108">
        <v>3866.2</v>
      </c>
      <c r="C8" s="107">
        <v>3802.135877390323</v>
      </c>
      <c r="D8" s="47" t="s">
        <v>90</v>
      </c>
      <c r="F8" s="44"/>
      <c r="G8" s="44"/>
      <c r="H8" s="44"/>
      <c r="I8" s="44"/>
    </row>
    <row r="9" spans="1:9" s="33" customFormat="1" ht="17.100000000000001" customHeight="1">
      <c r="A9" s="105" t="s">
        <v>96</v>
      </c>
      <c r="B9" s="108">
        <v>1654.6</v>
      </c>
      <c r="C9" s="107">
        <v>1817.3488346309341</v>
      </c>
      <c r="D9" s="47" t="s">
        <v>85</v>
      </c>
      <c r="F9" s="44"/>
      <c r="G9" s="44"/>
      <c r="H9" s="44"/>
      <c r="I9" s="44"/>
    </row>
    <row r="10" spans="1:9" ht="17.100000000000001" customHeight="1">
      <c r="A10" s="102" t="s">
        <v>130</v>
      </c>
      <c r="B10" s="109"/>
      <c r="C10" s="103"/>
      <c r="D10" s="114" t="s">
        <v>134</v>
      </c>
      <c r="F10" s="21"/>
      <c r="G10" s="21"/>
      <c r="H10" s="44"/>
      <c r="I10" s="44"/>
    </row>
    <row r="11" spans="1:9" s="33" customFormat="1" ht="17.100000000000001" customHeight="1">
      <c r="A11" s="104" t="s">
        <v>122</v>
      </c>
      <c r="B11" s="108">
        <v>3305.2</v>
      </c>
      <c r="C11" s="107">
        <v>3270.5141189202773</v>
      </c>
      <c r="D11" s="47" t="s">
        <v>121</v>
      </c>
      <c r="F11" s="44"/>
      <c r="G11" s="44"/>
      <c r="H11" s="44"/>
      <c r="I11" s="44"/>
    </row>
    <row r="12" spans="1:9" s="33" customFormat="1" ht="17.100000000000001" customHeight="1">
      <c r="A12" s="105" t="s">
        <v>95</v>
      </c>
      <c r="B12" s="108">
        <v>4444.1000000000004</v>
      </c>
      <c r="C12" s="107">
        <v>4248.4819884593408</v>
      </c>
      <c r="D12" s="47" t="s">
        <v>90</v>
      </c>
      <c r="F12" s="44"/>
      <c r="G12" s="118"/>
      <c r="H12" s="44"/>
      <c r="I12" s="44"/>
    </row>
    <row r="13" spans="1:9" s="33" customFormat="1" ht="17.100000000000001" customHeight="1">
      <c r="A13" s="105" t="s">
        <v>96</v>
      </c>
      <c r="B13" s="108">
        <v>1664.3</v>
      </c>
      <c r="C13" s="107">
        <v>1851.8943394013133</v>
      </c>
      <c r="D13" s="47" t="s">
        <v>85</v>
      </c>
      <c r="F13" s="44"/>
      <c r="G13" s="118"/>
      <c r="H13" s="44"/>
      <c r="I13" s="44"/>
    </row>
    <row r="14" spans="1:9" ht="17.100000000000001" customHeight="1">
      <c r="A14" s="102" t="s">
        <v>131</v>
      </c>
      <c r="B14" s="109"/>
      <c r="C14" s="103"/>
      <c r="D14" s="114" t="s">
        <v>135</v>
      </c>
      <c r="H14" s="44"/>
      <c r="I14" s="44"/>
    </row>
    <row r="15" spans="1:9" s="33" customFormat="1" ht="17.100000000000001" customHeight="1">
      <c r="A15" s="104" t="s">
        <v>122</v>
      </c>
      <c r="B15" s="108">
        <v>3625</v>
      </c>
      <c r="C15" s="107">
        <v>3555.5598773386605</v>
      </c>
      <c r="D15" s="47" t="s">
        <v>121</v>
      </c>
      <c r="F15" s="44"/>
      <c r="G15" s="118"/>
      <c r="H15" s="44"/>
      <c r="I15" s="44"/>
    </row>
    <row r="16" spans="1:9" s="33" customFormat="1" ht="17.100000000000001" customHeight="1">
      <c r="A16" s="105" t="s">
        <v>95</v>
      </c>
      <c r="B16" s="108">
        <v>4763.8999999999996</v>
      </c>
      <c r="C16" s="107">
        <v>4533.5226416987762</v>
      </c>
      <c r="D16" s="47" t="s">
        <v>90</v>
      </c>
      <c r="F16" s="44"/>
      <c r="G16" s="118"/>
      <c r="H16" s="44"/>
      <c r="I16" s="44"/>
    </row>
    <row r="17" spans="1:9" s="33" customFormat="1" ht="17.100000000000001" customHeight="1">
      <c r="A17" s="106" t="s">
        <v>125</v>
      </c>
      <c r="B17" s="110">
        <v>1984.2</v>
      </c>
      <c r="C17" s="112">
        <v>2136.947503285724</v>
      </c>
      <c r="D17" s="48" t="s">
        <v>85</v>
      </c>
      <c r="F17" s="44"/>
      <c r="G17" s="118"/>
      <c r="H17" s="44"/>
      <c r="I17" s="44"/>
    </row>
    <row r="18" spans="1:9" ht="43.5" customHeight="1">
      <c r="A18" s="146" t="s">
        <v>137</v>
      </c>
      <c r="B18" s="146"/>
      <c r="C18" s="152" t="s">
        <v>128</v>
      </c>
      <c r="D18" s="152"/>
    </row>
    <row r="19" spans="1:9">
      <c r="A19" s="15"/>
      <c r="D19" s="13"/>
    </row>
    <row r="20" spans="1:9" ht="35.1" customHeight="1">
      <c r="A20" s="15"/>
      <c r="D20" s="13"/>
    </row>
    <row r="21" spans="1:9">
      <c r="A21" s="15"/>
      <c r="C21" s="136"/>
      <c r="D21" s="13"/>
    </row>
    <row r="22" spans="1:9">
      <c r="A22" s="15"/>
      <c r="C22" s="136"/>
      <c r="D22" s="13"/>
    </row>
    <row r="23" spans="1:9">
      <c r="A23" s="15"/>
      <c r="C23" s="136"/>
      <c r="D23" s="13"/>
    </row>
    <row r="24" spans="1:9">
      <c r="A24" s="15"/>
      <c r="D24" s="13"/>
    </row>
    <row r="25" spans="1:9">
      <c r="A25" s="15"/>
      <c r="D25" s="13"/>
    </row>
    <row r="26" spans="1:9">
      <c r="A26" s="13"/>
      <c r="B26" s="139"/>
      <c r="C26" s="137"/>
      <c r="D26" s="13"/>
    </row>
    <row r="27" spans="1:9">
      <c r="A27" s="13"/>
      <c r="B27" s="140"/>
      <c r="C27" s="138"/>
      <c r="D27" s="13"/>
    </row>
    <row r="28" spans="1:9">
      <c r="A28" s="13"/>
      <c r="B28" s="141"/>
      <c r="C28" s="138"/>
      <c r="D28" s="13"/>
    </row>
    <row r="29" spans="1:9">
      <c r="A29" s="15"/>
      <c r="D29" s="13"/>
    </row>
    <row r="30" spans="1:9">
      <c r="A30" s="15"/>
      <c r="D30" s="13"/>
    </row>
    <row r="31" spans="1:9">
      <c r="A31" s="15"/>
      <c r="D31" s="13"/>
    </row>
    <row r="32" spans="1:9">
      <c r="A32" s="15"/>
      <c r="D32" s="13"/>
    </row>
    <row r="33" spans="1:4">
      <c r="A33" s="15"/>
      <c r="D33" s="13"/>
    </row>
    <row r="34" spans="1:4">
      <c r="A34" s="15"/>
      <c r="D34" s="13"/>
    </row>
    <row r="35" spans="1:4">
      <c r="A35" s="15"/>
      <c r="D35" s="13"/>
    </row>
    <row r="36" spans="1:4">
      <c r="A36" s="15"/>
      <c r="D36" s="13"/>
    </row>
    <row r="37" spans="1:4">
      <c r="A37" s="15"/>
      <c r="D37" s="13"/>
    </row>
    <row r="38" spans="1:4">
      <c r="A38" s="15"/>
      <c r="D38" s="13"/>
    </row>
  </sheetData>
  <mergeCells count="4">
    <mergeCell ref="A18:B18"/>
    <mergeCell ref="A1:D1"/>
    <mergeCell ref="A2:D2"/>
    <mergeCell ref="C18:D18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orientation="portrait" r:id="rId1"/>
  <headerFooter>
    <oddHeader>&amp;L&amp;"+,Regular"&amp;7PCBS: National Accounts at Current and Constant Prices 2014&amp;R&amp;"Simplified Arabic,Regular"&amp;7&amp;K00+000ء&amp;K01+000PCBS: الحسابات القومية بالاسعار الجارية والثابتة 2014</oddHeader>
    <oddFooter>&amp;C&amp;9 58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E32"/>
  <sheetViews>
    <sheetView view="pageBreakPreview" zoomScaleSheetLayoutView="100" workbookViewId="0">
      <selection activeCell="A7" sqref="A7"/>
    </sheetView>
  </sheetViews>
  <sheetFormatPr defaultRowHeight="14.25"/>
  <cols>
    <col min="1" max="1" width="30.625" customWidth="1"/>
    <col min="2" max="2" width="9.625" customWidth="1"/>
    <col min="3" max="3" width="9.875" customWidth="1"/>
    <col min="4" max="4" width="32.375" customWidth="1"/>
  </cols>
  <sheetData>
    <row r="1" spans="1:5" ht="18.95" customHeight="1">
      <c r="A1" s="144" t="s">
        <v>179</v>
      </c>
      <c r="B1" s="144"/>
      <c r="C1" s="144"/>
      <c r="D1" s="144"/>
    </row>
    <row r="2" spans="1:5" ht="30" customHeight="1">
      <c r="A2" s="145" t="s">
        <v>180</v>
      </c>
      <c r="B2" s="145"/>
      <c r="C2" s="145"/>
      <c r="D2" s="145"/>
    </row>
    <row r="3" spans="1:5" ht="5.0999999999999996" customHeight="1">
      <c r="A3" s="12"/>
      <c r="B3" s="12"/>
      <c r="C3" s="12"/>
      <c r="D3" s="12"/>
    </row>
    <row r="4" spans="1:5" ht="17.25" customHeight="1">
      <c r="A4" s="26" t="s">
        <v>119</v>
      </c>
      <c r="B4" s="4"/>
      <c r="C4" s="4"/>
      <c r="D4" s="5" t="s">
        <v>24</v>
      </c>
    </row>
    <row r="5" spans="1:5" ht="16.5" customHeight="1">
      <c r="A5" s="2" t="s">
        <v>0</v>
      </c>
      <c r="B5" s="153">
        <v>2014</v>
      </c>
      <c r="C5" s="153">
        <v>2013</v>
      </c>
      <c r="D5" s="24" t="s">
        <v>1</v>
      </c>
    </row>
    <row r="6" spans="1:5" s="33" customFormat="1" ht="14.25" customHeight="1">
      <c r="A6" s="2" t="s">
        <v>109</v>
      </c>
      <c r="B6" s="51">
        <v>540</v>
      </c>
      <c r="C6" s="51">
        <v>563.79999999999995</v>
      </c>
      <c r="D6" s="126" t="s">
        <v>25</v>
      </c>
      <c r="E6" s="44"/>
    </row>
    <row r="7" spans="1:5" s="33" customFormat="1" ht="24.75" customHeight="1">
      <c r="A7" s="128" t="s">
        <v>110</v>
      </c>
      <c r="B7" s="51">
        <v>2478.5</v>
      </c>
      <c r="C7" s="51">
        <v>2614.1</v>
      </c>
      <c r="D7" s="126" t="s">
        <v>2</v>
      </c>
      <c r="E7" s="44"/>
    </row>
    <row r="8" spans="1:5" s="33" customFormat="1" ht="15" customHeight="1">
      <c r="A8" s="125" t="s">
        <v>111</v>
      </c>
      <c r="B8" s="21">
        <v>63.1</v>
      </c>
      <c r="C8" s="21">
        <v>82.100000000000009</v>
      </c>
      <c r="D8" s="124" t="s">
        <v>3</v>
      </c>
      <c r="E8" s="44"/>
    </row>
    <row r="9" spans="1:5" s="33" customFormat="1" ht="15" customHeight="1">
      <c r="A9" s="125" t="s">
        <v>4</v>
      </c>
      <c r="B9" s="21">
        <v>2040.2</v>
      </c>
      <c r="C9" s="21">
        <v>2179.9</v>
      </c>
      <c r="D9" s="124" t="s">
        <v>26</v>
      </c>
      <c r="E9" s="44"/>
    </row>
    <row r="10" spans="1:5" s="33" customFormat="1" ht="15" customHeight="1">
      <c r="A10" s="125" t="s">
        <v>106</v>
      </c>
      <c r="B10" s="21">
        <v>284.3</v>
      </c>
      <c r="C10" s="21">
        <v>260.10000000000002</v>
      </c>
      <c r="D10" s="124" t="s">
        <v>88</v>
      </c>
      <c r="E10" s="44"/>
    </row>
    <row r="11" spans="1:5" s="33" customFormat="1" ht="25.5" customHeight="1">
      <c r="A11" s="125" t="s">
        <v>30</v>
      </c>
      <c r="B11" s="21">
        <v>90.9</v>
      </c>
      <c r="C11" s="21">
        <v>92</v>
      </c>
      <c r="D11" s="124" t="s">
        <v>103</v>
      </c>
      <c r="E11" s="44"/>
    </row>
    <row r="12" spans="1:5" s="33" customFormat="1" ht="15" customHeight="1">
      <c r="A12" s="128" t="s">
        <v>5</v>
      </c>
      <c r="B12" s="51">
        <v>1024.5</v>
      </c>
      <c r="C12" s="51">
        <v>1360.5</v>
      </c>
      <c r="D12" s="126" t="s">
        <v>6</v>
      </c>
      <c r="E12" s="44"/>
    </row>
    <row r="13" spans="1:5" s="33" customFormat="1" ht="15" customHeight="1">
      <c r="A13" s="128" t="s">
        <v>108</v>
      </c>
      <c r="B13" s="51">
        <v>1707.3000000000002</v>
      </c>
      <c r="C13" s="51">
        <v>1664.1</v>
      </c>
      <c r="D13" s="126" t="s">
        <v>123</v>
      </c>
      <c r="E13" s="44"/>
    </row>
    <row r="14" spans="1:5" s="33" customFormat="1" ht="15" customHeight="1">
      <c r="A14" s="128" t="s">
        <v>113</v>
      </c>
      <c r="B14" s="51">
        <v>270.7</v>
      </c>
      <c r="C14" s="51">
        <v>281.10000000000002</v>
      </c>
      <c r="D14" s="126" t="s">
        <v>27</v>
      </c>
      <c r="E14" s="44"/>
    </row>
    <row r="15" spans="1:5" s="33" customFormat="1" ht="15" customHeight="1">
      <c r="A15" s="128" t="s">
        <v>32</v>
      </c>
      <c r="B15" s="51">
        <v>344.90000000000003</v>
      </c>
      <c r="C15" s="51">
        <v>308.5</v>
      </c>
      <c r="D15" s="126" t="s">
        <v>97</v>
      </c>
      <c r="E15" s="44"/>
    </row>
    <row r="16" spans="1:5" s="33" customFormat="1" ht="15" customHeight="1">
      <c r="A16" s="128" t="s">
        <v>33</v>
      </c>
      <c r="B16" s="51">
        <v>565.5</v>
      </c>
      <c r="C16" s="51">
        <v>565.30000000000007</v>
      </c>
      <c r="D16" s="126" t="s">
        <v>28</v>
      </c>
      <c r="E16" s="44"/>
    </row>
    <row r="17" spans="1:5" s="33" customFormat="1" ht="15" customHeight="1">
      <c r="A17" s="128" t="s">
        <v>7</v>
      </c>
      <c r="B17" s="51">
        <v>1993.1</v>
      </c>
      <c r="C17" s="51">
        <v>1879</v>
      </c>
      <c r="D17" s="126" t="s">
        <v>8</v>
      </c>
      <c r="E17" s="44"/>
    </row>
    <row r="18" spans="1:5" s="33" customFormat="1" ht="27.75" customHeight="1">
      <c r="A18" s="125" t="s">
        <v>34</v>
      </c>
      <c r="B18" s="21">
        <v>167.1</v>
      </c>
      <c r="C18" s="21">
        <v>161.69999999999999</v>
      </c>
      <c r="D18" s="124" t="s">
        <v>98</v>
      </c>
      <c r="E18" s="44"/>
    </row>
    <row r="19" spans="1:5" s="33" customFormat="1" ht="15" customHeight="1">
      <c r="A19" s="125" t="s">
        <v>35</v>
      </c>
      <c r="B19" s="21">
        <v>384.59999999999997</v>
      </c>
      <c r="C19" s="21">
        <v>295.29999999999995</v>
      </c>
      <c r="D19" s="124" t="s">
        <v>99</v>
      </c>
      <c r="E19" s="44"/>
    </row>
    <row r="20" spans="1:5" s="33" customFormat="1" ht="27.75" customHeight="1">
      <c r="A20" s="125" t="s">
        <v>36</v>
      </c>
      <c r="B20" s="21">
        <v>120.9</v>
      </c>
      <c r="C20" s="21">
        <v>149.5</v>
      </c>
      <c r="D20" s="124" t="s">
        <v>100</v>
      </c>
      <c r="E20" s="44"/>
    </row>
    <row r="21" spans="1:5" s="33" customFormat="1" ht="24" customHeight="1">
      <c r="A21" s="125" t="s">
        <v>37</v>
      </c>
      <c r="B21" s="21">
        <v>66.900000000000006</v>
      </c>
      <c r="C21" s="21">
        <v>71.5</v>
      </c>
      <c r="D21" s="124" t="s">
        <v>101</v>
      </c>
      <c r="E21" s="44"/>
    </row>
    <row r="22" spans="1:5" s="33" customFormat="1" ht="15" customHeight="1">
      <c r="A22" s="125" t="s">
        <v>9</v>
      </c>
      <c r="B22" s="21">
        <v>601.70000000000005</v>
      </c>
      <c r="C22" s="21">
        <v>577</v>
      </c>
      <c r="D22" s="124" t="s">
        <v>10</v>
      </c>
      <c r="E22" s="44"/>
    </row>
    <row r="23" spans="1:5" s="33" customFormat="1" ht="15" customHeight="1">
      <c r="A23" s="125" t="s">
        <v>38</v>
      </c>
      <c r="B23" s="21">
        <v>407.6</v>
      </c>
      <c r="C23" s="21">
        <v>387.2</v>
      </c>
      <c r="D23" s="124" t="s">
        <v>11</v>
      </c>
      <c r="E23" s="44"/>
    </row>
    <row r="24" spans="1:5" s="33" customFormat="1" ht="15" customHeight="1">
      <c r="A24" s="125" t="s">
        <v>39</v>
      </c>
      <c r="B24" s="21">
        <v>53.5</v>
      </c>
      <c r="C24" s="21">
        <v>51.699999999999996</v>
      </c>
      <c r="D24" s="124" t="s">
        <v>29</v>
      </c>
      <c r="E24" s="44"/>
    </row>
    <row r="25" spans="1:5" s="33" customFormat="1" ht="15" customHeight="1">
      <c r="A25" s="125" t="s">
        <v>40</v>
      </c>
      <c r="B25" s="21">
        <v>190.8</v>
      </c>
      <c r="C25" s="21">
        <v>185.1</v>
      </c>
      <c r="D25" s="124" t="s">
        <v>102</v>
      </c>
      <c r="E25" s="44"/>
    </row>
    <row r="26" spans="1:5" s="33" customFormat="1" ht="15" customHeight="1">
      <c r="A26" s="128" t="s">
        <v>107</v>
      </c>
      <c r="B26" s="51">
        <v>1997.9</v>
      </c>
      <c r="C26" s="51">
        <v>1880.5</v>
      </c>
      <c r="D26" s="126" t="s">
        <v>13</v>
      </c>
      <c r="E26" s="44"/>
    </row>
    <row r="27" spans="1:5" s="33" customFormat="1" ht="15" customHeight="1">
      <c r="A27" s="128" t="s">
        <v>112</v>
      </c>
      <c r="B27" s="51">
        <v>4</v>
      </c>
      <c r="C27" s="51">
        <v>3.8</v>
      </c>
      <c r="D27" s="126" t="s">
        <v>14</v>
      </c>
      <c r="E27" s="44"/>
    </row>
    <row r="28" spans="1:5" s="33" customFormat="1" ht="15" customHeight="1">
      <c r="A28" s="125" t="s">
        <v>15</v>
      </c>
      <c r="B28" s="21">
        <v>0</v>
      </c>
      <c r="C28" s="21">
        <v>0</v>
      </c>
      <c r="D28" s="124" t="s">
        <v>16</v>
      </c>
      <c r="E28" s="44"/>
    </row>
    <row r="29" spans="1:5" s="33" customFormat="1" ht="15" customHeight="1">
      <c r="A29" s="125" t="s">
        <v>17</v>
      </c>
      <c r="B29" s="21">
        <v>431.90000000000003</v>
      </c>
      <c r="C29" s="21">
        <v>389.7</v>
      </c>
      <c r="D29" s="124" t="s">
        <v>18</v>
      </c>
      <c r="E29" s="44"/>
    </row>
    <row r="30" spans="1:5" s="33" customFormat="1" ht="15" customHeight="1">
      <c r="A30" s="125" t="s">
        <v>19</v>
      </c>
      <c r="B30" s="21">
        <v>585.40000000000009</v>
      </c>
      <c r="C30" s="21">
        <v>488.8</v>
      </c>
      <c r="D30" s="127" t="s">
        <v>20</v>
      </c>
      <c r="E30" s="44"/>
    </row>
    <row r="31" spans="1:5" s="33" customFormat="1" ht="15" customHeight="1">
      <c r="A31" s="130" t="s">
        <v>93</v>
      </c>
      <c r="B31" s="154">
        <v>11943.7</v>
      </c>
      <c r="C31" s="154">
        <v>11999.2</v>
      </c>
      <c r="D31" s="129" t="s">
        <v>94</v>
      </c>
      <c r="E31" s="44"/>
    </row>
    <row r="32" spans="1:5" ht="34.5" customHeight="1">
      <c r="A32" s="146" t="s">
        <v>137</v>
      </c>
      <c r="B32" s="146"/>
      <c r="C32" s="155" t="s">
        <v>128</v>
      </c>
      <c r="D32" s="155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orientation="portrait" r:id="rId1"/>
  <headerFooter>
    <oddHeader>&amp;L&amp;"+,Regular"&amp;7PCBS: National Accounts at Current and Constant Prices 2014&amp;R&amp;"Simplified Arabic,Regular"&amp;7&amp;K00+000ء&amp;K01+000PCBS: الحسابات القومية بالأسعار الجارية والثابتة 2014</oddHeader>
    <oddFooter>&amp;C&amp;9 61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D32"/>
  <sheetViews>
    <sheetView view="pageBreakPreview" zoomScaleSheetLayoutView="100" workbookViewId="0">
      <selection activeCell="A7" sqref="A7"/>
    </sheetView>
  </sheetViews>
  <sheetFormatPr defaultRowHeight="14.25"/>
  <cols>
    <col min="1" max="1" width="30.625" customWidth="1"/>
    <col min="2" max="3" width="10.625" customWidth="1"/>
    <col min="4" max="4" width="31.375" customWidth="1"/>
  </cols>
  <sheetData>
    <row r="1" spans="1:4" ht="18" customHeight="1">
      <c r="A1" s="144" t="s">
        <v>181</v>
      </c>
      <c r="B1" s="144"/>
      <c r="C1" s="144"/>
      <c r="D1" s="144"/>
    </row>
    <row r="2" spans="1:4" ht="35.25" customHeight="1">
      <c r="A2" s="145" t="s">
        <v>182</v>
      </c>
      <c r="B2" s="145"/>
      <c r="C2" s="145"/>
      <c r="D2" s="145"/>
    </row>
    <row r="3" spans="1:4" ht="5.0999999999999996" customHeight="1">
      <c r="A3" s="12"/>
      <c r="B3" s="12"/>
      <c r="C3" s="12"/>
      <c r="D3" s="12"/>
    </row>
    <row r="4" spans="1:4" ht="17.25" customHeight="1">
      <c r="A4" s="26" t="s">
        <v>119</v>
      </c>
      <c r="B4" s="4"/>
      <c r="C4" s="4"/>
      <c r="D4" s="5" t="s">
        <v>24</v>
      </c>
    </row>
    <row r="5" spans="1:4" ht="16.5" customHeight="1">
      <c r="A5" s="23" t="s">
        <v>0</v>
      </c>
      <c r="B5" s="153">
        <v>2014</v>
      </c>
      <c r="C5" s="153">
        <v>2013</v>
      </c>
      <c r="D5" s="156" t="s">
        <v>1</v>
      </c>
    </row>
    <row r="6" spans="1:4" s="33" customFormat="1" ht="15" customHeight="1">
      <c r="A6" s="128" t="s">
        <v>109</v>
      </c>
      <c r="B6" s="51">
        <v>392.6</v>
      </c>
      <c r="C6" s="51">
        <v>383.1</v>
      </c>
      <c r="D6" s="126" t="s">
        <v>25</v>
      </c>
    </row>
    <row r="7" spans="1:4" s="33" customFormat="1" ht="24.95" customHeight="1">
      <c r="A7" s="128" t="s">
        <v>110</v>
      </c>
      <c r="B7" s="51">
        <v>1976.6</v>
      </c>
      <c r="C7" s="51">
        <v>2113.1</v>
      </c>
      <c r="D7" s="126" t="s">
        <v>2</v>
      </c>
    </row>
    <row r="8" spans="1:4" s="33" customFormat="1" ht="15" customHeight="1">
      <c r="A8" s="125" t="s">
        <v>111</v>
      </c>
      <c r="B8" s="21">
        <v>54.7</v>
      </c>
      <c r="C8" s="21">
        <v>79.7</v>
      </c>
      <c r="D8" s="124" t="s">
        <v>3</v>
      </c>
    </row>
    <row r="9" spans="1:4" s="33" customFormat="1" ht="15" customHeight="1">
      <c r="A9" s="125" t="s">
        <v>4</v>
      </c>
      <c r="B9" s="21">
        <v>1702.9</v>
      </c>
      <c r="C9" s="21">
        <v>1860.9</v>
      </c>
      <c r="D9" s="124" t="s">
        <v>26</v>
      </c>
    </row>
    <row r="10" spans="1:4" s="33" customFormat="1" ht="24.95" customHeight="1">
      <c r="A10" s="125" t="s">
        <v>106</v>
      </c>
      <c r="B10" s="21">
        <v>134</v>
      </c>
      <c r="C10" s="21">
        <v>96.8</v>
      </c>
      <c r="D10" s="124" t="s">
        <v>88</v>
      </c>
    </row>
    <row r="11" spans="1:4" s="33" customFormat="1" ht="26.25" customHeight="1">
      <c r="A11" s="125" t="s">
        <v>30</v>
      </c>
      <c r="B11" s="21">
        <v>85</v>
      </c>
      <c r="C11" s="21">
        <v>75.7</v>
      </c>
      <c r="D11" s="124" t="s">
        <v>103</v>
      </c>
    </row>
    <row r="12" spans="1:4" s="33" customFormat="1" ht="15" customHeight="1">
      <c r="A12" s="128" t="s">
        <v>5</v>
      </c>
      <c r="B12" s="51">
        <v>798.2</v>
      </c>
      <c r="C12" s="51">
        <v>853.3</v>
      </c>
      <c r="D12" s="126" t="s">
        <v>6</v>
      </c>
    </row>
    <row r="13" spans="1:4" s="33" customFormat="1" ht="27" customHeight="1">
      <c r="A13" s="128" t="s">
        <v>108</v>
      </c>
      <c r="B13" s="51">
        <v>1298.9000000000001</v>
      </c>
      <c r="C13" s="51">
        <v>1255</v>
      </c>
      <c r="D13" s="126" t="s">
        <v>123</v>
      </c>
    </row>
    <row r="14" spans="1:4" s="33" customFormat="1" ht="15" customHeight="1">
      <c r="A14" s="128" t="s">
        <v>113</v>
      </c>
      <c r="B14" s="51">
        <v>223.8</v>
      </c>
      <c r="C14" s="51">
        <v>233.1</v>
      </c>
      <c r="D14" s="126" t="s">
        <v>27</v>
      </c>
    </row>
    <row r="15" spans="1:4" s="33" customFormat="1" ht="15" customHeight="1">
      <c r="A15" s="128" t="s">
        <v>32</v>
      </c>
      <c r="B15" s="51">
        <v>304.10000000000002</v>
      </c>
      <c r="C15" s="51">
        <v>271.89999999999998</v>
      </c>
      <c r="D15" s="126" t="s">
        <v>97</v>
      </c>
    </row>
    <row r="16" spans="1:4" s="33" customFormat="1" ht="15" customHeight="1">
      <c r="A16" s="128" t="s">
        <v>33</v>
      </c>
      <c r="B16" s="51">
        <v>552.6</v>
      </c>
      <c r="C16" s="51">
        <v>553.20000000000005</v>
      </c>
      <c r="D16" s="126" t="s">
        <v>28</v>
      </c>
    </row>
    <row r="17" spans="1:4" s="33" customFormat="1" ht="15" customHeight="1">
      <c r="A17" s="128" t="s">
        <v>7</v>
      </c>
      <c r="B17" s="51">
        <v>1351.8</v>
      </c>
      <c r="C17" s="51">
        <v>1237</v>
      </c>
      <c r="D17" s="126" t="s">
        <v>8</v>
      </c>
    </row>
    <row r="18" spans="1:4" s="33" customFormat="1" ht="27" customHeight="1">
      <c r="A18" s="125" t="s">
        <v>34</v>
      </c>
      <c r="B18" s="21">
        <v>124.6</v>
      </c>
      <c r="C18" s="21">
        <v>110.5</v>
      </c>
      <c r="D18" s="124" t="s">
        <v>98</v>
      </c>
    </row>
    <row r="19" spans="1:4" s="33" customFormat="1" ht="15" customHeight="1">
      <c r="A19" s="125" t="s">
        <v>35</v>
      </c>
      <c r="B19" s="21">
        <v>280.89999999999998</v>
      </c>
      <c r="C19" s="21">
        <v>201.7</v>
      </c>
      <c r="D19" s="124" t="s">
        <v>99</v>
      </c>
    </row>
    <row r="20" spans="1:4" s="33" customFormat="1" ht="28.5" customHeight="1">
      <c r="A20" s="125" t="s">
        <v>36</v>
      </c>
      <c r="B20" s="21">
        <v>109.9</v>
      </c>
      <c r="C20" s="21">
        <v>131.4</v>
      </c>
      <c r="D20" s="124" t="s">
        <v>100</v>
      </c>
    </row>
    <row r="21" spans="1:4" s="33" customFormat="1" ht="24" customHeight="1">
      <c r="A21" s="125" t="s">
        <v>37</v>
      </c>
      <c r="B21" s="21">
        <v>45.4</v>
      </c>
      <c r="C21" s="21">
        <v>60.4</v>
      </c>
      <c r="D21" s="124" t="s">
        <v>101</v>
      </c>
    </row>
    <row r="22" spans="1:4" s="33" customFormat="1" ht="15" customHeight="1">
      <c r="A22" s="125" t="s">
        <v>9</v>
      </c>
      <c r="B22" s="21">
        <v>408.5</v>
      </c>
      <c r="C22" s="21">
        <v>372</v>
      </c>
      <c r="D22" s="124" t="s">
        <v>10</v>
      </c>
    </row>
    <row r="23" spans="1:4" s="33" customFormat="1" ht="15" customHeight="1">
      <c r="A23" s="125" t="s">
        <v>38</v>
      </c>
      <c r="B23" s="21">
        <v>213</v>
      </c>
      <c r="C23" s="21">
        <v>213.2</v>
      </c>
      <c r="D23" s="124" t="s">
        <v>11</v>
      </c>
    </row>
    <row r="24" spans="1:4" s="33" customFormat="1" ht="15" customHeight="1">
      <c r="A24" s="125" t="s">
        <v>39</v>
      </c>
      <c r="B24" s="21">
        <v>42</v>
      </c>
      <c r="C24" s="21">
        <v>33.799999999999997</v>
      </c>
      <c r="D24" s="124" t="s">
        <v>29</v>
      </c>
    </row>
    <row r="25" spans="1:4" s="33" customFormat="1" ht="15" customHeight="1">
      <c r="A25" s="125" t="s">
        <v>40</v>
      </c>
      <c r="B25" s="21">
        <v>127.5</v>
      </c>
      <c r="C25" s="21">
        <v>114</v>
      </c>
      <c r="D25" s="124" t="s">
        <v>102</v>
      </c>
    </row>
    <row r="26" spans="1:4" s="33" customFormat="1" ht="15" customHeight="1">
      <c r="A26" s="128" t="s">
        <v>107</v>
      </c>
      <c r="B26" s="51">
        <v>1086.5</v>
      </c>
      <c r="C26" s="51">
        <v>1001.3</v>
      </c>
      <c r="D26" s="126" t="s">
        <v>13</v>
      </c>
    </row>
    <row r="27" spans="1:4" s="33" customFormat="1" ht="15" customHeight="1">
      <c r="A27" s="128" t="s">
        <v>112</v>
      </c>
      <c r="B27" s="51">
        <v>3.1</v>
      </c>
      <c r="C27" s="51">
        <v>2.6</v>
      </c>
      <c r="D27" s="126" t="s">
        <v>14</v>
      </c>
    </row>
    <row r="28" spans="1:4" s="33" customFormat="1" ht="15" customHeight="1">
      <c r="A28" s="125" t="s">
        <v>15</v>
      </c>
      <c r="B28" s="21">
        <v>0</v>
      </c>
      <c r="C28" s="21">
        <v>0</v>
      </c>
      <c r="D28" s="124" t="s">
        <v>16</v>
      </c>
    </row>
    <row r="29" spans="1:4" s="33" customFormat="1" ht="15" customHeight="1">
      <c r="A29" s="125" t="s">
        <v>17</v>
      </c>
      <c r="B29" s="21">
        <v>414.3</v>
      </c>
      <c r="C29" s="21">
        <v>372.4</v>
      </c>
      <c r="D29" s="124" t="s">
        <v>18</v>
      </c>
    </row>
    <row r="30" spans="1:4" s="33" customFormat="1" ht="15" customHeight="1">
      <c r="A30" s="125" t="s">
        <v>19</v>
      </c>
      <c r="B30" s="21">
        <v>544.20000000000005</v>
      </c>
      <c r="C30" s="21">
        <v>465.2</v>
      </c>
      <c r="D30" s="127" t="s">
        <v>20</v>
      </c>
    </row>
    <row r="31" spans="1:4" s="33" customFormat="1" ht="15" customHeight="1">
      <c r="A31" s="130" t="s">
        <v>93</v>
      </c>
      <c r="B31" s="52">
        <v>8946.7000000000007</v>
      </c>
      <c r="C31" s="154">
        <v>8741.2000000000007</v>
      </c>
      <c r="D31" s="129" t="s">
        <v>94</v>
      </c>
    </row>
    <row r="32" spans="1:4" ht="34.5" customHeight="1">
      <c r="A32" s="146" t="s">
        <v>137</v>
      </c>
      <c r="B32" s="146"/>
      <c r="C32" s="155" t="s">
        <v>128</v>
      </c>
      <c r="D32" s="155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orientation="portrait" r:id="rId1"/>
  <headerFooter>
    <oddHeader>&amp;L&amp;"+,Regular"&amp;7PCBS: National Accounts at Current and Constant Prices 2014&amp;R&amp;"Simplified Arabic,Regular"&amp;7&amp;K00+000ء&amp;K01+000PCBS: الحسابات القومية بالأسعار الجارية والثابتة 2014</oddHeader>
    <oddFooter>&amp;C&amp;9 62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D31"/>
  <sheetViews>
    <sheetView view="pageBreakPreview" zoomScaleSheetLayoutView="100" workbookViewId="0">
      <selection sqref="A1:D1"/>
    </sheetView>
  </sheetViews>
  <sheetFormatPr defaultRowHeight="14.25"/>
  <cols>
    <col min="1" max="1" width="30.625" customWidth="1"/>
    <col min="2" max="3" width="10.625" customWidth="1"/>
    <col min="4" max="4" width="33.875" customWidth="1"/>
  </cols>
  <sheetData>
    <row r="1" spans="1:4" ht="19.5" customHeight="1">
      <c r="A1" s="144" t="s">
        <v>183</v>
      </c>
      <c r="B1" s="144"/>
      <c r="C1" s="144"/>
      <c r="D1" s="144"/>
    </row>
    <row r="2" spans="1:4" ht="30" customHeight="1">
      <c r="A2" s="145" t="s">
        <v>184</v>
      </c>
      <c r="B2" s="145"/>
      <c r="C2" s="145"/>
      <c r="D2" s="145"/>
    </row>
    <row r="3" spans="1:4" ht="5.0999999999999996" customHeight="1">
      <c r="A3" s="12"/>
      <c r="B3" s="12"/>
      <c r="C3" s="12"/>
      <c r="D3" s="12"/>
    </row>
    <row r="4" spans="1:4" ht="17.25" customHeight="1">
      <c r="A4" s="26" t="s">
        <v>119</v>
      </c>
      <c r="B4" s="4"/>
      <c r="C4" s="4"/>
      <c r="D4" s="5" t="s">
        <v>24</v>
      </c>
    </row>
    <row r="5" spans="1:4" ht="16.5" customHeight="1">
      <c r="A5" s="23" t="s">
        <v>0</v>
      </c>
      <c r="B5" s="153">
        <v>2014</v>
      </c>
      <c r="C5" s="153">
        <v>2013</v>
      </c>
      <c r="D5" s="156" t="s">
        <v>1</v>
      </c>
    </row>
    <row r="6" spans="1:4" s="33" customFormat="1" ht="15" customHeight="1">
      <c r="A6" s="128" t="s">
        <v>109</v>
      </c>
      <c r="B6" s="51">
        <v>147.4</v>
      </c>
      <c r="C6" s="51">
        <v>180.7</v>
      </c>
      <c r="D6" s="126" t="s">
        <v>25</v>
      </c>
    </row>
    <row r="7" spans="1:4" s="33" customFormat="1" ht="24.95" customHeight="1">
      <c r="A7" s="128" t="s">
        <v>110</v>
      </c>
      <c r="B7" s="51">
        <v>501.9</v>
      </c>
      <c r="C7" s="51">
        <v>501</v>
      </c>
      <c r="D7" s="126" t="s">
        <v>2</v>
      </c>
    </row>
    <row r="8" spans="1:4" s="33" customFormat="1" ht="15" customHeight="1">
      <c r="A8" s="125" t="s">
        <v>111</v>
      </c>
      <c r="B8" s="21">
        <v>8.4</v>
      </c>
      <c r="C8" s="21">
        <v>2.4</v>
      </c>
      <c r="D8" s="124" t="s">
        <v>3</v>
      </c>
    </row>
    <row r="9" spans="1:4" s="33" customFormat="1" ht="15" customHeight="1">
      <c r="A9" s="125" t="s">
        <v>4</v>
      </c>
      <c r="B9" s="21">
        <v>337.3</v>
      </c>
      <c r="C9" s="21">
        <v>319</v>
      </c>
      <c r="D9" s="124" t="s">
        <v>26</v>
      </c>
    </row>
    <row r="10" spans="1:4" s="33" customFormat="1" ht="24.95" customHeight="1">
      <c r="A10" s="125" t="s">
        <v>106</v>
      </c>
      <c r="B10" s="21">
        <v>150.30000000000001</v>
      </c>
      <c r="C10" s="21">
        <v>163.30000000000001</v>
      </c>
      <c r="D10" s="124" t="s">
        <v>88</v>
      </c>
    </row>
    <row r="11" spans="1:4" s="33" customFormat="1" ht="27" customHeight="1">
      <c r="A11" s="125" t="s">
        <v>30</v>
      </c>
      <c r="B11" s="21">
        <v>5.9</v>
      </c>
      <c r="C11" s="21">
        <v>16.3</v>
      </c>
      <c r="D11" s="124" t="s">
        <v>103</v>
      </c>
    </row>
    <row r="12" spans="1:4" s="33" customFormat="1" ht="15" customHeight="1">
      <c r="A12" s="128" t="s">
        <v>5</v>
      </c>
      <c r="B12" s="51">
        <v>226.3</v>
      </c>
      <c r="C12" s="51">
        <v>507.2</v>
      </c>
      <c r="D12" s="126" t="s">
        <v>6</v>
      </c>
    </row>
    <row r="13" spans="1:4" s="33" customFormat="1" ht="24.75" customHeight="1">
      <c r="A13" s="128" t="s">
        <v>108</v>
      </c>
      <c r="B13" s="51">
        <v>408.4</v>
      </c>
      <c r="C13" s="51">
        <v>409.1</v>
      </c>
      <c r="D13" s="126" t="s">
        <v>123</v>
      </c>
    </row>
    <row r="14" spans="1:4" s="33" customFormat="1" ht="15" customHeight="1">
      <c r="A14" s="128" t="s">
        <v>113</v>
      </c>
      <c r="B14" s="51">
        <v>46.9</v>
      </c>
      <c r="C14" s="51">
        <v>48</v>
      </c>
      <c r="D14" s="126" t="s">
        <v>27</v>
      </c>
    </row>
    <row r="15" spans="1:4" s="33" customFormat="1" ht="15" customHeight="1">
      <c r="A15" s="128" t="s">
        <v>32</v>
      </c>
      <c r="B15" s="51">
        <v>40.799999999999997</v>
      </c>
      <c r="C15" s="51">
        <v>36.6</v>
      </c>
      <c r="D15" s="126" t="s">
        <v>97</v>
      </c>
    </row>
    <row r="16" spans="1:4" s="33" customFormat="1" ht="15" customHeight="1">
      <c r="A16" s="128" t="s">
        <v>33</v>
      </c>
      <c r="B16" s="51">
        <v>12.9</v>
      </c>
      <c r="C16" s="51">
        <v>12.1</v>
      </c>
      <c r="D16" s="126" t="s">
        <v>28</v>
      </c>
    </row>
    <row r="17" spans="1:4" s="33" customFormat="1" ht="15" customHeight="1">
      <c r="A17" s="128" t="s">
        <v>7</v>
      </c>
      <c r="B17" s="51">
        <v>641.29999999999995</v>
      </c>
      <c r="C17" s="51">
        <v>642</v>
      </c>
      <c r="D17" s="126" t="s">
        <v>8</v>
      </c>
    </row>
    <row r="18" spans="1:4" s="33" customFormat="1" ht="24.75" customHeight="1">
      <c r="A18" s="125" t="s">
        <v>34</v>
      </c>
      <c r="B18" s="21">
        <v>42.5</v>
      </c>
      <c r="C18" s="21">
        <v>51.2</v>
      </c>
      <c r="D18" s="124" t="s">
        <v>98</v>
      </c>
    </row>
    <row r="19" spans="1:4" s="33" customFormat="1" ht="15" customHeight="1">
      <c r="A19" s="125" t="s">
        <v>35</v>
      </c>
      <c r="B19" s="21">
        <v>103.7</v>
      </c>
      <c r="C19" s="21">
        <v>93.6</v>
      </c>
      <c r="D19" s="124" t="s">
        <v>99</v>
      </c>
    </row>
    <row r="20" spans="1:4" s="33" customFormat="1" ht="28.5" customHeight="1">
      <c r="A20" s="125" t="s">
        <v>36</v>
      </c>
      <c r="B20" s="21">
        <v>11</v>
      </c>
      <c r="C20" s="21">
        <v>18.100000000000001</v>
      </c>
      <c r="D20" s="124" t="s">
        <v>100</v>
      </c>
    </row>
    <row r="21" spans="1:4" s="33" customFormat="1" ht="24" customHeight="1">
      <c r="A21" s="125" t="s">
        <v>37</v>
      </c>
      <c r="B21" s="21">
        <v>21.5</v>
      </c>
      <c r="C21" s="21">
        <v>11.1</v>
      </c>
      <c r="D21" s="124" t="s">
        <v>101</v>
      </c>
    </row>
    <row r="22" spans="1:4" s="33" customFormat="1" ht="15" customHeight="1">
      <c r="A22" s="125" t="s">
        <v>9</v>
      </c>
      <c r="B22" s="21">
        <v>193.2</v>
      </c>
      <c r="C22" s="21">
        <v>205</v>
      </c>
      <c r="D22" s="124" t="s">
        <v>10</v>
      </c>
    </row>
    <row r="23" spans="1:4" s="33" customFormat="1" ht="15" customHeight="1">
      <c r="A23" s="125" t="s">
        <v>38</v>
      </c>
      <c r="B23" s="21">
        <v>194.6</v>
      </c>
      <c r="C23" s="21">
        <v>174</v>
      </c>
      <c r="D23" s="124" t="s">
        <v>11</v>
      </c>
    </row>
    <row r="24" spans="1:4" s="33" customFormat="1" ht="15" customHeight="1">
      <c r="A24" s="125" t="s">
        <v>39</v>
      </c>
      <c r="B24" s="21">
        <v>11.5</v>
      </c>
      <c r="C24" s="21">
        <v>17.899999999999999</v>
      </c>
      <c r="D24" s="124" t="s">
        <v>29</v>
      </c>
    </row>
    <row r="25" spans="1:4" s="33" customFormat="1" ht="15" customHeight="1">
      <c r="A25" s="125" t="s">
        <v>40</v>
      </c>
      <c r="B25" s="21">
        <v>63.3</v>
      </c>
      <c r="C25" s="21">
        <v>71.099999999999994</v>
      </c>
      <c r="D25" s="124" t="s">
        <v>102</v>
      </c>
    </row>
    <row r="26" spans="1:4" s="33" customFormat="1" ht="15" customHeight="1">
      <c r="A26" s="128" t="s">
        <v>107</v>
      </c>
      <c r="B26" s="51">
        <v>911.4</v>
      </c>
      <c r="C26" s="51">
        <v>879.2</v>
      </c>
      <c r="D26" s="126" t="s">
        <v>13</v>
      </c>
    </row>
    <row r="27" spans="1:4" s="33" customFormat="1" ht="15" customHeight="1">
      <c r="A27" s="128" t="s">
        <v>112</v>
      </c>
      <c r="B27" s="51">
        <v>0.9</v>
      </c>
      <c r="C27" s="51">
        <v>1.2</v>
      </c>
      <c r="D27" s="126" t="s">
        <v>14</v>
      </c>
    </row>
    <row r="28" spans="1:4" s="33" customFormat="1" ht="15" customHeight="1">
      <c r="A28" s="125" t="s">
        <v>15</v>
      </c>
      <c r="B28" s="21">
        <v>0</v>
      </c>
      <c r="C28" s="21">
        <v>0</v>
      </c>
      <c r="D28" s="124" t="s">
        <v>16</v>
      </c>
    </row>
    <row r="29" spans="1:4" s="33" customFormat="1" ht="15" customHeight="1">
      <c r="A29" s="125" t="s">
        <v>17</v>
      </c>
      <c r="B29" s="21">
        <v>17.600000000000001</v>
      </c>
      <c r="C29" s="21">
        <v>17.3</v>
      </c>
      <c r="D29" s="124" t="s">
        <v>18</v>
      </c>
    </row>
    <row r="30" spans="1:4" s="33" customFormat="1" ht="15" customHeight="1">
      <c r="A30" s="125" t="s">
        <v>19</v>
      </c>
      <c r="B30" s="21">
        <v>41.2</v>
      </c>
      <c r="C30" s="21">
        <v>23.6</v>
      </c>
      <c r="D30" s="127" t="s">
        <v>20</v>
      </c>
    </row>
    <row r="31" spans="1:4" s="33" customFormat="1" ht="15" customHeight="1">
      <c r="A31" s="130" t="s">
        <v>93</v>
      </c>
      <c r="B31" s="52">
        <v>2997</v>
      </c>
      <c r="C31" s="154">
        <v>3258</v>
      </c>
      <c r="D31" s="129" t="s">
        <v>94</v>
      </c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orientation="portrait" r:id="rId1"/>
  <headerFooter>
    <oddHeader>&amp;L&amp;"+,Regular"&amp;7PCBS: National Accounts at Current and Constant Prices 2014&amp;R&amp;"Simplified Arabic,Regular"&amp;7&amp;K00+000ء&amp;K01+000PCBS: الحسابات القومية بالأسعار الجارية والثابتة 2014</oddHeader>
    <oddFooter>&amp;C&amp;9 63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F32"/>
  <sheetViews>
    <sheetView view="pageBreakPreview" zoomScaleSheetLayoutView="100" workbookViewId="0">
      <selection activeCell="A7" sqref="A7"/>
    </sheetView>
  </sheetViews>
  <sheetFormatPr defaultRowHeight="14.25"/>
  <cols>
    <col min="1" max="1" width="30.625" customWidth="1"/>
    <col min="2" max="3" width="10.625" customWidth="1"/>
    <col min="4" max="4" width="31.75" customWidth="1"/>
  </cols>
  <sheetData>
    <row r="1" spans="1:6" ht="24" customHeight="1">
      <c r="A1" s="144" t="s">
        <v>185</v>
      </c>
      <c r="B1" s="144"/>
      <c r="C1" s="144"/>
      <c r="D1" s="144"/>
    </row>
    <row r="2" spans="1:6" ht="30" customHeight="1">
      <c r="A2" s="145" t="s">
        <v>186</v>
      </c>
      <c r="B2" s="145"/>
      <c r="C2" s="145"/>
      <c r="D2" s="145"/>
    </row>
    <row r="3" spans="1:6" ht="5.0999999999999996" customHeight="1">
      <c r="A3" s="12"/>
      <c r="B3" s="12"/>
      <c r="C3" s="12"/>
      <c r="D3" s="12"/>
    </row>
    <row r="4" spans="1:6" ht="17.25" customHeight="1">
      <c r="A4" s="26" t="s">
        <v>119</v>
      </c>
      <c r="B4" s="4"/>
      <c r="C4" s="4"/>
      <c r="D4" s="5" t="s">
        <v>24</v>
      </c>
    </row>
    <row r="5" spans="1:6" ht="16.5" customHeight="1">
      <c r="A5" s="25" t="s">
        <v>0</v>
      </c>
      <c r="B5" s="153">
        <v>2014</v>
      </c>
      <c r="C5" s="153">
        <v>2013</v>
      </c>
      <c r="D5" s="156" t="s">
        <v>1</v>
      </c>
    </row>
    <row r="6" spans="1:6" s="33" customFormat="1" ht="15" customHeight="1">
      <c r="A6" s="128" t="s">
        <v>109</v>
      </c>
      <c r="B6" s="51">
        <v>253.6</v>
      </c>
      <c r="C6" s="51">
        <v>253.9</v>
      </c>
      <c r="D6" s="126" t="s">
        <v>25</v>
      </c>
    </row>
    <row r="7" spans="1:6" s="33" customFormat="1" ht="24.95" customHeight="1">
      <c r="A7" s="128" t="s">
        <v>110</v>
      </c>
      <c r="B7" s="51">
        <v>1373.1</v>
      </c>
      <c r="C7" s="51">
        <v>1455.6</v>
      </c>
      <c r="D7" s="126" t="s">
        <v>2</v>
      </c>
      <c r="F7" s="44"/>
    </row>
    <row r="8" spans="1:6" s="33" customFormat="1" ht="15" customHeight="1">
      <c r="A8" s="125" t="s">
        <v>111</v>
      </c>
      <c r="B8" s="21">
        <v>21.2</v>
      </c>
      <c r="C8" s="21">
        <v>33.800000000000004</v>
      </c>
      <c r="D8" s="124" t="s">
        <v>3</v>
      </c>
      <c r="F8" s="44"/>
    </row>
    <row r="9" spans="1:6" s="33" customFormat="1" ht="15" customHeight="1">
      <c r="A9" s="125" t="s">
        <v>4</v>
      </c>
      <c r="B9" s="21">
        <v>1161.7</v>
      </c>
      <c r="C9" s="21">
        <v>1250.8000000000002</v>
      </c>
      <c r="D9" s="124" t="s">
        <v>26</v>
      </c>
      <c r="F9" s="44"/>
    </row>
    <row r="10" spans="1:6" s="33" customFormat="1" ht="24.95" customHeight="1">
      <c r="A10" s="125" t="s">
        <v>106</v>
      </c>
      <c r="B10" s="21">
        <v>156.80000000000001</v>
      </c>
      <c r="C10" s="21">
        <v>139.4</v>
      </c>
      <c r="D10" s="124" t="s">
        <v>88</v>
      </c>
      <c r="F10" s="44"/>
    </row>
    <row r="11" spans="1:6" s="33" customFormat="1" ht="26.25" customHeight="1">
      <c r="A11" s="125" t="s">
        <v>30</v>
      </c>
      <c r="B11" s="21">
        <v>33.4</v>
      </c>
      <c r="C11" s="21">
        <v>31.6</v>
      </c>
      <c r="D11" s="124" t="s">
        <v>103</v>
      </c>
      <c r="F11" s="44"/>
    </row>
    <row r="12" spans="1:6" s="33" customFormat="1" ht="15" customHeight="1">
      <c r="A12" s="128" t="s">
        <v>5</v>
      </c>
      <c r="B12" s="51">
        <v>477.20000000000005</v>
      </c>
      <c r="C12" s="51">
        <v>601.79999999999995</v>
      </c>
      <c r="D12" s="126" t="s">
        <v>6</v>
      </c>
    </row>
    <row r="13" spans="1:6" s="33" customFormat="1" ht="24.75" customHeight="1">
      <c r="A13" s="128" t="s">
        <v>108</v>
      </c>
      <c r="B13" s="51">
        <v>387.4</v>
      </c>
      <c r="C13" s="51">
        <v>369</v>
      </c>
      <c r="D13" s="126" t="s">
        <v>123</v>
      </c>
    </row>
    <row r="14" spans="1:6" s="33" customFormat="1" ht="15" customHeight="1">
      <c r="A14" s="128" t="s">
        <v>113</v>
      </c>
      <c r="B14" s="51">
        <v>141</v>
      </c>
      <c r="C14" s="51">
        <v>153.5</v>
      </c>
      <c r="D14" s="126" t="s">
        <v>27</v>
      </c>
    </row>
    <row r="15" spans="1:6" s="33" customFormat="1" ht="15" customHeight="1">
      <c r="A15" s="128" t="s">
        <v>32</v>
      </c>
      <c r="B15" s="51">
        <v>74.599999999999994</v>
      </c>
      <c r="C15" s="51">
        <v>55.899999999999984</v>
      </c>
      <c r="D15" s="126" t="s">
        <v>97</v>
      </c>
    </row>
    <row r="16" spans="1:6" s="33" customFormat="1" ht="15" customHeight="1">
      <c r="A16" s="128" t="s">
        <v>33</v>
      </c>
      <c r="B16" s="51">
        <v>128.6</v>
      </c>
      <c r="C16" s="51">
        <v>112.60000000000007</v>
      </c>
      <c r="D16" s="126" t="s">
        <v>28</v>
      </c>
    </row>
    <row r="17" spans="1:4" s="33" customFormat="1" ht="15" customHeight="1">
      <c r="A17" s="128" t="s">
        <v>7</v>
      </c>
      <c r="B17" s="51">
        <v>443.5</v>
      </c>
      <c r="C17" s="51">
        <v>401.5</v>
      </c>
      <c r="D17" s="126" t="s">
        <v>8</v>
      </c>
    </row>
    <row r="18" spans="1:4" s="33" customFormat="1" ht="24.75" customHeight="1">
      <c r="A18" s="125" t="s">
        <v>34</v>
      </c>
      <c r="B18" s="21">
        <v>102.30000000000001</v>
      </c>
      <c r="C18" s="21">
        <v>78.800000000000011</v>
      </c>
      <c r="D18" s="124" t="s">
        <v>98</v>
      </c>
    </row>
    <row r="19" spans="1:4" s="33" customFormat="1" ht="15" customHeight="1">
      <c r="A19" s="125" t="s">
        <v>35</v>
      </c>
      <c r="B19" s="21">
        <v>5</v>
      </c>
      <c r="C19" s="21">
        <v>3.6999999999999886</v>
      </c>
      <c r="D19" s="124" t="s">
        <v>99</v>
      </c>
    </row>
    <row r="20" spans="1:4" s="33" customFormat="1" ht="31.5" customHeight="1">
      <c r="A20" s="125" t="s">
        <v>36</v>
      </c>
      <c r="B20" s="21">
        <v>26.9</v>
      </c>
      <c r="C20" s="21">
        <v>26.400000000000006</v>
      </c>
      <c r="D20" s="124" t="s">
        <v>100</v>
      </c>
    </row>
    <row r="21" spans="1:4" s="33" customFormat="1" ht="24" customHeight="1">
      <c r="A21" s="125" t="s">
        <v>37</v>
      </c>
      <c r="B21" s="21">
        <v>26.200000000000003</v>
      </c>
      <c r="C21" s="21">
        <v>26.599999999999994</v>
      </c>
      <c r="D21" s="124" t="s">
        <v>101</v>
      </c>
    </row>
    <row r="22" spans="1:4" s="33" customFormat="1" ht="15" customHeight="1">
      <c r="A22" s="125" t="s">
        <v>9</v>
      </c>
      <c r="B22" s="21">
        <v>60.2</v>
      </c>
      <c r="C22" s="21">
        <v>64.5</v>
      </c>
      <c r="D22" s="124" t="s">
        <v>10</v>
      </c>
    </row>
    <row r="23" spans="1:4" s="33" customFormat="1" ht="15" customHeight="1">
      <c r="A23" s="125" t="s">
        <v>38</v>
      </c>
      <c r="B23" s="21">
        <v>156.80000000000001</v>
      </c>
      <c r="C23" s="21">
        <v>145.79999999999998</v>
      </c>
      <c r="D23" s="124" t="s">
        <v>11</v>
      </c>
    </row>
    <row r="24" spans="1:4" s="33" customFormat="1" ht="15" customHeight="1">
      <c r="A24" s="125" t="s">
        <v>39</v>
      </c>
      <c r="B24" s="21">
        <v>12.7</v>
      </c>
      <c r="C24" s="21">
        <v>10.499999999999996</v>
      </c>
      <c r="D24" s="124" t="s">
        <v>29</v>
      </c>
    </row>
    <row r="25" spans="1:4" s="33" customFormat="1" ht="15" customHeight="1">
      <c r="A25" s="125" t="s">
        <v>40</v>
      </c>
      <c r="B25" s="21">
        <v>53.400000000000006</v>
      </c>
      <c r="C25" s="21">
        <v>45.199999999999996</v>
      </c>
      <c r="D25" s="124" t="s">
        <v>102</v>
      </c>
    </row>
    <row r="26" spans="1:4" s="33" customFormat="1" ht="15" customHeight="1">
      <c r="A26" s="128" t="s">
        <v>107</v>
      </c>
      <c r="B26" s="51">
        <v>1026.5</v>
      </c>
      <c r="C26" s="51">
        <v>952.2</v>
      </c>
      <c r="D26" s="126" t="s">
        <v>13</v>
      </c>
    </row>
    <row r="27" spans="1:4" s="33" customFormat="1" ht="15" customHeight="1">
      <c r="A27" s="128" t="s">
        <v>112</v>
      </c>
      <c r="B27" s="51">
        <v>0</v>
      </c>
      <c r="C27" s="51">
        <v>0</v>
      </c>
      <c r="D27" s="126" t="s">
        <v>14</v>
      </c>
    </row>
    <row r="28" spans="1:4" s="33" customFormat="1" ht="15" customHeight="1">
      <c r="A28" s="125" t="s">
        <v>15</v>
      </c>
      <c r="B28" s="21">
        <v>174.79999999999998</v>
      </c>
      <c r="C28" s="21">
        <v>166.20000000000002</v>
      </c>
      <c r="D28" s="124" t="s">
        <v>16</v>
      </c>
    </row>
    <row r="29" spans="1:4" s="33" customFormat="1" ht="15" customHeight="1">
      <c r="A29" s="125" t="s">
        <v>17</v>
      </c>
      <c r="B29" s="21">
        <v>0</v>
      </c>
      <c r="C29" s="21">
        <v>0</v>
      </c>
      <c r="D29" s="124" t="s">
        <v>18</v>
      </c>
    </row>
    <row r="30" spans="1:4" s="33" customFormat="1" ht="15" customHeight="1">
      <c r="A30" s="125" t="s">
        <v>19</v>
      </c>
      <c r="B30" s="21">
        <v>0</v>
      </c>
      <c r="C30" s="21">
        <v>0</v>
      </c>
      <c r="D30" s="127" t="s">
        <v>20</v>
      </c>
    </row>
    <row r="31" spans="1:4" s="33" customFormat="1" ht="15" customHeight="1">
      <c r="A31" s="23" t="s">
        <v>104</v>
      </c>
      <c r="B31" s="52">
        <v>4480.3</v>
      </c>
      <c r="C31" s="154">
        <v>4522.2000000000007</v>
      </c>
      <c r="D31" s="129" t="s">
        <v>187</v>
      </c>
    </row>
    <row r="32" spans="1:4" ht="34.5" customHeight="1">
      <c r="A32" s="146" t="s">
        <v>137</v>
      </c>
      <c r="B32" s="146"/>
      <c r="C32" s="155" t="s">
        <v>128</v>
      </c>
      <c r="D32" s="155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orientation="portrait" r:id="rId1"/>
  <headerFooter>
    <oddHeader>&amp;L&amp;"+,Regular"&amp;7PCBS: National Accounts at Current and Constant Prices 2014&amp;R&amp;"Simplified Arabic,Regular"&amp;7&amp;K00+000ء&amp;K01+000PCBS: الحسابات القومية بالأسعار الجارية والثابتة 2014</oddHeader>
    <oddFooter>&amp;C&amp;9 64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E32"/>
  <sheetViews>
    <sheetView view="pageBreakPreview" topLeftCell="A43" zoomScale="87" zoomScaleSheetLayoutView="87" workbookViewId="0">
      <selection activeCell="A7" sqref="A7"/>
    </sheetView>
  </sheetViews>
  <sheetFormatPr defaultRowHeight="14.25"/>
  <cols>
    <col min="1" max="1" width="30.625" customWidth="1"/>
    <col min="2" max="2" width="10.375" customWidth="1"/>
    <col min="3" max="3" width="9.625" customWidth="1"/>
    <col min="4" max="4" width="32" customWidth="1"/>
  </cols>
  <sheetData>
    <row r="1" spans="1:5" ht="19.5" customHeight="1">
      <c r="A1" s="144" t="s">
        <v>188</v>
      </c>
      <c r="B1" s="144"/>
      <c r="C1" s="144"/>
      <c r="D1" s="144"/>
    </row>
    <row r="2" spans="1:5" ht="30" customHeight="1">
      <c r="A2" s="145" t="s">
        <v>189</v>
      </c>
      <c r="B2" s="145"/>
      <c r="C2" s="145"/>
      <c r="D2" s="145"/>
    </row>
    <row r="3" spans="1:5" ht="5.0999999999999996" customHeight="1">
      <c r="A3" s="12"/>
      <c r="B3" s="12"/>
      <c r="C3" s="12"/>
      <c r="D3" s="12"/>
    </row>
    <row r="4" spans="1:5" ht="17.25" customHeight="1">
      <c r="A4" s="26" t="s">
        <v>119</v>
      </c>
      <c r="B4" s="4"/>
      <c r="C4" s="4"/>
      <c r="D4" s="5" t="s">
        <v>24</v>
      </c>
    </row>
    <row r="5" spans="1:5" ht="16.5" customHeight="1">
      <c r="A5" s="2" t="s">
        <v>0</v>
      </c>
      <c r="B5" s="153">
        <v>2014</v>
      </c>
      <c r="C5" s="153">
        <v>2013</v>
      </c>
      <c r="D5" s="24" t="s">
        <v>1</v>
      </c>
    </row>
    <row r="6" spans="1:5" s="33" customFormat="1" ht="15" customHeight="1">
      <c r="A6" s="2" t="s">
        <v>109</v>
      </c>
      <c r="B6" s="51">
        <v>195.5</v>
      </c>
      <c r="C6" s="51">
        <v>190.10000000000002</v>
      </c>
      <c r="D6" s="126" t="s">
        <v>25</v>
      </c>
      <c r="E6" s="44"/>
    </row>
    <row r="7" spans="1:5" s="33" customFormat="1" ht="24.95" customHeight="1">
      <c r="A7" s="128" t="s">
        <v>110</v>
      </c>
      <c r="B7" s="51">
        <v>1020.5</v>
      </c>
      <c r="C7" s="51">
        <v>1159.1999999999998</v>
      </c>
      <c r="D7" s="126" t="s">
        <v>2</v>
      </c>
      <c r="E7" s="44"/>
    </row>
    <row r="8" spans="1:5" s="33" customFormat="1" ht="15" customHeight="1">
      <c r="A8" s="125" t="s">
        <v>111</v>
      </c>
      <c r="B8" s="21">
        <v>14.5</v>
      </c>
      <c r="C8" s="21">
        <v>31.800000000000004</v>
      </c>
      <c r="D8" s="124" t="s">
        <v>3</v>
      </c>
      <c r="E8" s="44"/>
    </row>
    <row r="9" spans="1:5" s="33" customFormat="1" ht="15" customHeight="1">
      <c r="A9" s="125" t="s">
        <v>4</v>
      </c>
      <c r="B9" s="21">
        <v>908.7</v>
      </c>
      <c r="C9" s="21">
        <v>1040.8000000000002</v>
      </c>
      <c r="D9" s="124" t="s">
        <v>26</v>
      </c>
      <c r="E9" s="44"/>
    </row>
    <row r="10" spans="1:5" s="33" customFormat="1" ht="24.95" customHeight="1">
      <c r="A10" s="125" t="s">
        <v>106</v>
      </c>
      <c r="B10" s="21">
        <v>66.5</v>
      </c>
      <c r="C10" s="21">
        <v>59.4</v>
      </c>
      <c r="D10" s="124" t="s">
        <v>88</v>
      </c>
      <c r="E10" s="44"/>
    </row>
    <row r="11" spans="1:5" s="33" customFormat="1" ht="27" customHeight="1">
      <c r="A11" s="125" t="s">
        <v>30</v>
      </c>
      <c r="B11" s="21">
        <v>30.8</v>
      </c>
      <c r="C11" s="21">
        <v>27.200000000000003</v>
      </c>
      <c r="D11" s="124" t="s">
        <v>103</v>
      </c>
      <c r="E11" s="44"/>
    </row>
    <row r="12" spans="1:5" s="33" customFormat="1" ht="15" customHeight="1">
      <c r="A12" s="128" t="s">
        <v>5</v>
      </c>
      <c r="B12" s="51">
        <v>328.3</v>
      </c>
      <c r="C12" s="51">
        <v>407.9</v>
      </c>
      <c r="D12" s="126" t="s">
        <v>6</v>
      </c>
      <c r="E12" s="44"/>
    </row>
    <row r="13" spans="1:5" s="33" customFormat="1" ht="23.25" customHeight="1">
      <c r="A13" s="128" t="s">
        <v>108</v>
      </c>
      <c r="B13" s="51">
        <v>246.2</v>
      </c>
      <c r="C13" s="51">
        <v>236</v>
      </c>
      <c r="D13" s="126" t="s">
        <v>123</v>
      </c>
      <c r="E13" s="44"/>
    </row>
    <row r="14" spans="1:5" s="33" customFormat="1" ht="15" customHeight="1">
      <c r="A14" s="128" t="s">
        <v>113</v>
      </c>
      <c r="B14" s="51">
        <v>116.9</v>
      </c>
      <c r="C14" s="51">
        <v>128.6</v>
      </c>
      <c r="D14" s="126" t="s">
        <v>27</v>
      </c>
      <c r="E14" s="44"/>
    </row>
    <row r="15" spans="1:5" s="33" customFormat="1" ht="15" customHeight="1">
      <c r="A15" s="128" t="s">
        <v>32</v>
      </c>
      <c r="B15" s="51">
        <v>66.099999999999994</v>
      </c>
      <c r="C15" s="51">
        <v>48.799999999999983</v>
      </c>
      <c r="D15" s="126" t="s">
        <v>97</v>
      </c>
      <c r="E15" s="44"/>
    </row>
    <row r="16" spans="1:5" s="33" customFormat="1" ht="15" customHeight="1">
      <c r="A16" s="128" t="s">
        <v>33</v>
      </c>
      <c r="B16" s="51">
        <v>124.5</v>
      </c>
      <c r="C16" s="51">
        <v>109.30000000000007</v>
      </c>
      <c r="D16" s="126" t="s">
        <v>28</v>
      </c>
      <c r="E16" s="44"/>
    </row>
    <row r="17" spans="1:5" s="33" customFormat="1" ht="15" customHeight="1">
      <c r="A17" s="128" t="s">
        <v>7</v>
      </c>
      <c r="B17" s="51">
        <v>283.2</v>
      </c>
      <c r="C17" s="51">
        <v>251.60000000000002</v>
      </c>
      <c r="D17" s="126" t="s">
        <v>8</v>
      </c>
      <c r="E17" s="44"/>
    </row>
    <row r="18" spans="1:5" s="33" customFormat="1" ht="26.25" customHeight="1">
      <c r="A18" s="125" t="s">
        <v>34</v>
      </c>
      <c r="B18" s="21">
        <v>79.7</v>
      </c>
      <c r="C18" s="21">
        <v>51.6</v>
      </c>
      <c r="D18" s="124" t="s">
        <v>98</v>
      </c>
      <c r="E18" s="44"/>
    </row>
    <row r="19" spans="1:5" s="33" customFormat="1" ht="15" customHeight="1">
      <c r="A19" s="125" t="s">
        <v>35</v>
      </c>
      <c r="B19" s="21">
        <v>4.5999999999999996</v>
      </c>
      <c r="C19" s="21">
        <v>3.1999999999999886</v>
      </c>
      <c r="D19" s="124" t="s">
        <v>99</v>
      </c>
      <c r="E19" s="44"/>
    </row>
    <row r="20" spans="1:5" s="33" customFormat="1" ht="25.5" customHeight="1">
      <c r="A20" s="125" t="s">
        <v>36</v>
      </c>
      <c r="B20" s="21">
        <v>22.8</v>
      </c>
      <c r="C20" s="21">
        <v>20.400000000000006</v>
      </c>
      <c r="D20" s="124" t="s">
        <v>100</v>
      </c>
      <c r="E20" s="44"/>
    </row>
    <row r="21" spans="1:5" s="33" customFormat="1" ht="24" customHeight="1">
      <c r="A21" s="125" t="s">
        <v>37</v>
      </c>
      <c r="B21" s="21">
        <v>12.9</v>
      </c>
      <c r="C21" s="21">
        <v>21.699999999999996</v>
      </c>
      <c r="D21" s="124" t="s">
        <v>101</v>
      </c>
      <c r="E21" s="44"/>
    </row>
    <row r="22" spans="1:5" s="33" customFormat="1" ht="15" customHeight="1">
      <c r="A22" s="125" t="s">
        <v>9</v>
      </c>
      <c r="B22" s="21">
        <v>44.6</v>
      </c>
      <c r="C22" s="21">
        <v>41</v>
      </c>
      <c r="D22" s="124" t="s">
        <v>10</v>
      </c>
      <c r="E22" s="44"/>
    </row>
    <row r="23" spans="1:5" s="33" customFormat="1" ht="15" customHeight="1">
      <c r="A23" s="125" t="s">
        <v>38</v>
      </c>
      <c r="B23" s="21">
        <v>73.400000000000006</v>
      </c>
      <c r="C23" s="21">
        <v>79.199999999999989</v>
      </c>
      <c r="D23" s="124" t="s">
        <v>11</v>
      </c>
      <c r="E23" s="44"/>
    </row>
    <row r="24" spans="1:5" s="33" customFormat="1" ht="15" customHeight="1">
      <c r="A24" s="125" t="s">
        <v>39</v>
      </c>
      <c r="B24" s="21">
        <v>10.1</v>
      </c>
      <c r="C24" s="21">
        <v>7.2999999999999972</v>
      </c>
      <c r="D24" s="124" t="s">
        <v>29</v>
      </c>
      <c r="E24" s="44"/>
    </row>
    <row r="25" spans="1:5" s="33" customFormat="1" ht="15" customHeight="1">
      <c r="A25" s="125" t="s">
        <v>40</v>
      </c>
      <c r="B25" s="21">
        <v>35.1</v>
      </c>
      <c r="C25" s="21">
        <v>27.200000000000003</v>
      </c>
      <c r="D25" s="124" t="s">
        <v>102</v>
      </c>
      <c r="E25" s="44"/>
    </row>
    <row r="26" spans="1:5" s="33" customFormat="1" ht="15" customHeight="1">
      <c r="A26" s="128" t="s">
        <v>107</v>
      </c>
      <c r="B26" s="51">
        <v>660.5</v>
      </c>
      <c r="C26" s="51">
        <v>602</v>
      </c>
      <c r="D26" s="126" t="s">
        <v>13</v>
      </c>
      <c r="E26" s="44"/>
    </row>
    <row r="27" spans="1:5" s="33" customFormat="1" ht="15" customHeight="1">
      <c r="A27" s="128" t="s">
        <v>112</v>
      </c>
      <c r="B27" s="51">
        <v>0</v>
      </c>
      <c r="C27" s="51">
        <v>0</v>
      </c>
      <c r="D27" s="126" t="s">
        <v>14</v>
      </c>
      <c r="E27" s="44"/>
    </row>
    <row r="28" spans="1:5" s="33" customFormat="1" ht="15" customHeight="1">
      <c r="A28" s="125" t="s">
        <v>15</v>
      </c>
      <c r="B28" s="21">
        <v>150.69999999999999</v>
      </c>
      <c r="C28" s="21">
        <v>143.4</v>
      </c>
      <c r="D28" s="124" t="s">
        <v>16</v>
      </c>
      <c r="E28" s="44"/>
    </row>
    <row r="29" spans="1:5" s="33" customFormat="1" ht="15" customHeight="1">
      <c r="A29" s="125" t="s">
        <v>17</v>
      </c>
      <c r="B29" s="21">
        <v>0</v>
      </c>
      <c r="C29" s="21">
        <v>0</v>
      </c>
      <c r="D29" s="124" t="s">
        <v>18</v>
      </c>
      <c r="E29" s="44"/>
    </row>
    <row r="30" spans="1:5" s="33" customFormat="1" ht="15" customHeight="1">
      <c r="A30" s="125" t="s">
        <v>19</v>
      </c>
      <c r="B30" s="21">
        <v>0</v>
      </c>
      <c r="C30" s="21">
        <v>0</v>
      </c>
      <c r="D30" s="127" t="s">
        <v>20</v>
      </c>
      <c r="E30" s="44"/>
    </row>
    <row r="31" spans="1:5" s="33" customFormat="1" ht="15" customHeight="1">
      <c r="A31" s="23" t="s">
        <v>104</v>
      </c>
      <c r="B31" s="157">
        <v>3192.4</v>
      </c>
      <c r="C31" s="154">
        <v>3276.9000000000005</v>
      </c>
      <c r="D31" s="129" t="s">
        <v>187</v>
      </c>
      <c r="E31" s="44"/>
    </row>
    <row r="32" spans="1:5" ht="34.5" customHeight="1">
      <c r="A32" s="146" t="s">
        <v>137</v>
      </c>
      <c r="B32" s="146"/>
      <c r="C32" s="155" t="s">
        <v>128</v>
      </c>
      <c r="D32" s="155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2014&amp;R&amp;"Simplified Arabic,Regular"&amp;7&amp;K00+000ء&amp;K01+000PCBS: الحسابات القومية بالأسعار الجارية والثابتة 2014</oddHeader>
    <oddFooter>&amp;C&amp;9 65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E31"/>
  <sheetViews>
    <sheetView view="pageBreakPreview" topLeftCell="A13" zoomScaleSheetLayoutView="100" workbookViewId="0">
      <selection activeCell="A7" sqref="A7"/>
    </sheetView>
  </sheetViews>
  <sheetFormatPr defaultRowHeight="14.25"/>
  <cols>
    <col min="1" max="1" width="30.625" customWidth="1"/>
    <col min="2" max="3" width="10.625" customWidth="1"/>
    <col min="4" max="4" width="31.625" customWidth="1"/>
  </cols>
  <sheetData>
    <row r="1" spans="1:5" ht="21.75" customHeight="1">
      <c r="A1" s="144" t="s">
        <v>190</v>
      </c>
      <c r="B1" s="144"/>
      <c r="C1" s="144"/>
      <c r="D1" s="144"/>
    </row>
    <row r="2" spans="1:5" ht="30" customHeight="1">
      <c r="A2" s="145" t="s">
        <v>191</v>
      </c>
      <c r="B2" s="145"/>
      <c r="C2" s="145"/>
      <c r="D2" s="145"/>
    </row>
    <row r="3" spans="1:5" ht="5.0999999999999996" customHeight="1">
      <c r="A3" s="12"/>
      <c r="B3" s="12"/>
      <c r="C3" s="12"/>
      <c r="D3" s="12"/>
    </row>
    <row r="4" spans="1:5" ht="17.25" customHeight="1">
      <c r="A4" s="26" t="s">
        <v>119</v>
      </c>
      <c r="B4" s="4"/>
      <c r="C4" s="4"/>
      <c r="D4" s="5" t="s">
        <v>24</v>
      </c>
    </row>
    <row r="5" spans="1:5" ht="16.5" customHeight="1">
      <c r="A5" s="2" t="s">
        <v>0</v>
      </c>
      <c r="B5" s="153">
        <v>2014</v>
      </c>
      <c r="C5" s="153">
        <v>2013</v>
      </c>
      <c r="D5" s="24" t="s">
        <v>1</v>
      </c>
    </row>
    <row r="6" spans="1:5" s="33" customFormat="1" ht="15" customHeight="1">
      <c r="A6" s="2" t="s">
        <v>109</v>
      </c>
      <c r="B6" s="51">
        <v>58.1</v>
      </c>
      <c r="C6" s="51">
        <v>63.799999999999983</v>
      </c>
      <c r="D6" s="126" t="s">
        <v>25</v>
      </c>
      <c r="E6" s="44"/>
    </row>
    <row r="7" spans="1:5" s="33" customFormat="1" ht="24.95" customHeight="1">
      <c r="A7" s="128" t="s">
        <v>110</v>
      </c>
      <c r="B7" s="51">
        <v>352.6</v>
      </c>
      <c r="C7" s="51">
        <v>296.39999999999998</v>
      </c>
      <c r="D7" s="126" t="s">
        <v>2</v>
      </c>
      <c r="E7" s="44"/>
    </row>
    <row r="8" spans="1:5" s="33" customFormat="1" ht="15" customHeight="1">
      <c r="A8" s="125" t="s">
        <v>111</v>
      </c>
      <c r="B8" s="21">
        <v>6.7</v>
      </c>
      <c r="C8" s="21">
        <v>2</v>
      </c>
      <c r="D8" s="124" t="s">
        <v>3</v>
      </c>
      <c r="E8" s="44"/>
    </row>
    <row r="9" spans="1:5" s="33" customFormat="1" ht="15" customHeight="1">
      <c r="A9" s="125" t="s">
        <v>4</v>
      </c>
      <c r="B9" s="21">
        <v>253</v>
      </c>
      <c r="C9" s="21">
        <v>210</v>
      </c>
      <c r="D9" s="124" t="s">
        <v>26</v>
      </c>
      <c r="E9" s="44"/>
    </row>
    <row r="10" spans="1:5" s="33" customFormat="1" ht="24.95" customHeight="1">
      <c r="A10" s="125" t="s">
        <v>106</v>
      </c>
      <c r="B10" s="21">
        <v>90.3</v>
      </c>
      <c r="C10" s="21">
        <v>80.000000000000014</v>
      </c>
      <c r="D10" s="124" t="s">
        <v>88</v>
      </c>
      <c r="E10" s="44"/>
    </row>
    <row r="11" spans="1:5" s="33" customFormat="1" ht="27" customHeight="1">
      <c r="A11" s="125" t="s">
        <v>30</v>
      </c>
      <c r="B11" s="21">
        <v>2.6</v>
      </c>
      <c r="C11" s="21">
        <v>4.4000000000000004</v>
      </c>
      <c r="D11" s="124" t="s">
        <v>103</v>
      </c>
      <c r="E11" s="44"/>
    </row>
    <row r="12" spans="1:5" s="33" customFormat="1" ht="15" customHeight="1">
      <c r="A12" s="128" t="s">
        <v>5</v>
      </c>
      <c r="B12" s="51">
        <v>148.9</v>
      </c>
      <c r="C12" s="51">
        <v>193.89999999999998</v>
      </c>
      <c r="D12" s="126" t="s">
        <v>6</v>
      </c>
      <c r="E12" s="44"/>
    </row>
    <row r="13" spans="1:5" s="33" customFormat="1" ht="24" customHeight="1">
      <c r="A13" s="128" t="s">
        <v>108</v>
      </c>
      <c r="B13" s="51">
        <v>141.19999999999999</v>
      </c>
      <c r="C13" s="51">
        <v>133</v>
      </c>
      <c r="D13" s="126" t="s">
        <v>123</v>
      </c>
      <c r="E13" s="44"/>
    </row>
    <row r="14" spans="1:5" s="33" customFormat="1" ht="15" customHeight="1">
      <c r="A14" s="128" t="s">
        <v>113</v>
      </c>
      <c r="B14" s="51">
        <v>24.1</v>
      </c>
      <c r="C14" s="51">
        <v>24.9</v>
      </c>
      <c r="D14" s="126" t="s">
        <v>27</v>
      </c>
      <c r="E14" s="44"/>
    </row>
    <row r="15" spans="1:5" s="33" customFormat="1" ht="15" customHeight="1">
      <c r="A15" s="128" t="s">
        <v>32</v>
      </c>
      <c r="B15" s="51">
        <v>8.5</v>
      </c>
      <c r="C15" s="51">
        <v>7.1000000000000014</v>
      </c>
      <c r="D15" s="126" t="s">
        <v>97</v>
      </c>
      <c r="E15" s="44"/>
    </row>
    <row r="16" spans="1:5" s="33" customFormat="1" ht="15" customHeight="1">
      <c r="A16" s="128" t="s">
        <v>33</v>
      </c>
      <c r="B16" s="51">
        <v>4.0999999999999996</v>
      </c>
      <c r="C16" s="51">
        <v>3.2999999999999989</v>
      </c>
      <c r="D16" s="126" t="s">
        <v>28</v>
      </c>
      <c r="E16" s="44"/>
    </row>
    <row r="17" spans="1:5" s="33" customFormat="1" ht="15" customHeight="1">
      <c r="A17" s="128" t="s">
        <v>7</v>
      </c>
      <c r="B17" s="51">
        <v>160.30000000000001</v>
      </c>
      <c r="C17" s="51">
        <v>149.89999999999998</v>
      </c>
      <c r="D17" s="126" t="s">
        <v>8</v>
      </c>
      <c r="E17" s="44"/>
    </row>
    <row r="18" spans="1:5" s="33" customFormat="1" ht="25.5" customHeight="1">
      <c r="A18" s="125" t="s">
        <v>34</v>
      </c>
      <c r="B18" s="21">
        <v>22.6</v>
      </c>
      <c r="C18" s="21">
        <v>27.200000000000003</v>
      </c>
      <c r="D18" s="124" t="s">
        <v>98</v>
      </c>
      <c r="E18" s="44"/>
    </row>
    <row r="19" spans="1:5" s="33" customFormat="1" ht="15" customHeight="1">
      <c r="A19" s="125" t="s">
        <v>35</v>
      </c>
      <c r="B19" s="21">
        <v>0.4</v>
      </c>
      <c r="C19" s="21">
        <v>0.5</v>
      </c>
      <c r="D19" s="124" t="s">
        <v>99</v>
      </c>
      <c r="E19" s="44"/>
    </row>
    <row r="20" spans="1:5" s="33" customFormat="1" ht="28.5" customHeight="1">
      <c r="A20" s="125" t="s">
        <v>36</v>
      </c>
      <c r="B20" s="21">
        <v>4.0999999999999996</v>
      </c>
      <c r="C20" s="21">
        <v>6.0000000000000018</v>
      </c>
      <c r="D20" s="124" t="s">
        <v>100</v>
      </c>
      <c r="E20" s="44"/>
    </row>
    <row r="21" spans="1:5" s="33" customFormat="1" ht="24" customHeight="1">
      <c r="A21" s="125" t="s">
        <v>37</v>
      </c>
      <c r="B21" s="21">
        <v>13.3</v>
      </c>
      <c r="C21" s="21">
        <v>4.8999999999999995</v>
      </c>
      <c r="D21" s="124" t="s">
        <v>101</v>
      </c>
      <c r="E21" s="44"/>
    </row>
    <row r="22" spans="1:5" s="33" customFormat="1" ht="15" customHeight="1">
      <c r="A22" s="125" t="s">
        <v>9</v>
      </c>
      <c r="B22" s="21">
        <v>15.6</v>
      </c>
      <c r="C22" s="21">
        <v>23.5</v>
      </c>
      <c r="D22" s="124" t="s">
        <v>10</v>
      </c>
      <c r="E22" s="44"/>
    </row>
    <row r="23" spans="1:5" s="33" customFormat="1" ht="15" customHeight="1">
      <c r="A23" s="125" t="s">
        <v>38</v>
      </c>
      <c r="B23" s="21">
        <v>83.4</v>
      </c>
      <c r="C23" s="21">
        <v>66.599999999999994</v>
      </c>
      <c r="D23" s="124" t="s">
        <v>11</v>
      </c>
      <c r="E23" s="44"/>
    </row>
    <row r="24" spans="1:5" s="33" customFormat="1" ht="15" customHeight="1">
      <c r="A24" s="125" t="s">
        <v>39</v>
      </c>
      <c r="B24" s="21">
        <v>2.6</v>
      </c>
      <c r="C24" s="21">
        <v>3.1999999999999993</v>
      </c>
      <c r="D24" s="124" t="s">
        <v>29</v>
      </c>
      <c r="E24" s="44"/>
    </row>
    <row r="25" spans="1:5" s="33" customFormat="1" ht="15" customHeight="1">
      <c r="A25" s="125" t="s">
        <v>40</v>
      </c>
      <c r="B25" s="21">
        <v>18.3</v>
      </c>
      <c r="C25" s="21">
        <v>17.999999999999993</v>
      </c>
      <c r="D25" s="124" t="s">
        <v>102</v>
      </c>
      <c r="E25" s="44"/>
    </row>
    <row r="26" spans="1:5" s="33" customFormat="1" ht="15" customHeight="1">
      <c r="A26" s="128" t="s">
        <v>107</v>
      </c>
      <c r="B26" s="51">
        <v>366</v>
      </c>
      <c r="C26" s="51">
        <v>350.20000000000005</v>
      </c>
      <c r="D26" s="126" t="s">
        <v>13</v>
      </c>
      <c r="E26" s="44"/>
    </row>
    <row r="27" spans="1:5" s="33" customFormat="1" ht="15" customHeight="1">
      <c r="A27" s="128" t="s">
        <v>112</v>
      </c>
      <c r="B27" s="51">
        <v>0</v>
      </c>
      <c r="C27" s="51">
        <v>0</v>
      </c>
      <c r="D27" s="126" t="s">
        <v>14</v>
      </c>
      <c r="E27" s="44"/>
    </row>
    <row r="28" spans="1:5" s="33" customFormat="1" ht="15" customHeight="1">
      <c r="A28" s="125" t="s">
        <v>15</v>
      </c>
      <c r="B28" s="21">
        <v>24.1</v>
      </c>
      <c r="C28" s="21">
        <v>22.8</v>
      </c>
      <c r="D28" s="124" t="s">
        <v>16</v>
      </c>
      <c r="E28" s="44"/>
    </row>
    <row r="29" spans="1:5" s="33" customFormat="1" ht="15" customHeight="1">
      <c r="A29" s="125" t="s">
        <v>17</v>
      </c>
      <c r="B29" s="21">
        <v>0</v>
      </c>
      <c r="C29" s="21">
        <v>0</v>
      </c>
      <c r="D29" s="124" t="s">
        <v>18</v>
      </c>
      <c r="E29" s="44"/>
    </row>
    <row r="30" spans="1:5" s="33" customFormat="1" ht="15" customHeight="1">
      <c r="A30" s="125" t="s">
        <v>19</v>
      </c>
      <c r="B30" s="21">
        <v>0</v>
      </c>
      <c r="C30" s="21">
        <v>0</v>
      </c>
      <c r="D30" s="127" t="s">
        <v>20</v>
      </c>
      <c r="E30" s="44"/>
    </row>
    <row r="31" spans="1:5" s="33" customFormat="1" ht="15" customHeight="1">
      <c r="A31" s="23" t="s">
        <v>104</v>
      </c>
      <c r="B31" s="52">
        <v>1287.9000000000001</v>
      </c>
      <c r="C31" s="154">
        <v>1245.3</v>
      </c>
      <c r="D31" s="129" t="s">
        <v>187</v>
      </c>
      <c r="E31" s="44"/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orientation="portrait" r:id="rId1"/>
  <headerFooter>
    <oddHeader>&amp;L&amp;"+,Regular"&amp;7PCBS: National Accounts at Current and Constant Prices 2014&amp;R&amp;"Simplified Arabic,Regular"&amp;7&amp;K00+000ء&amp;K01+000PCBS: الحسابات القومية بالأسعار الجارية والثابتة 2014</oddHeader>
    <oddFooter>&amp;C&amp;9 66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F32"/>
  <sheetViews>
    <sheetView view="pageBreakPreview" zoomScaleSheetLayoutView="100" workbookViewId="0">
      <selection activeCell="A7" sqref="A7"/>
    </sheetView>
  </sheetViews>
  <sheetFormatPr defaultRowHeight="14.25"/>
  <cols>
    <col min="1" max="1" width="30.625" customWidth="1"/>
    <col min="2" max="3" width="10.625" customWidth="1"/>
    <col min="4" max="4" width="31.875" customWidth="1"/>
  </cols>
  <sheetData>
    <row r="1" spans="1:6" ht="20.25" customHeight="1">
      <c r="A1" s="144" t="s">
        <v>192</v>
      </c>
      <c r="B1" s="144"/>
      <c r="C1" s="144"/>
      <c r="D1" s="144"/>
    </row>
    <row r="2" spans="1:6" ht="35.1" customHeight="1">
      <c r="A2" s="145" t="s">
        <v>193</v>
      </c>
      <c r="B2" s="145"/>
      <c r="C2" s="145"/>
      <c r="D2" s="145"/>
    </row>
    <row r="3" spans="1:6" ht="5.0999999999999996" customHeight="1">
      <c r="A3" s="12"/>
      <c r="B3" s="158"/>
      <c r="C3" s="158"/>
      <c r="D3" s="12"/>
    </row>
    <row r="4" spans="1:6" ht="17.25" customHeight="1">
      <c r="A4" s="26" t="s">
        <v>119</v>
      </c>
      <c r="B4" s="4"/>
      <c r="C4" s="4"/>
      <c r="D4" s="5" t="s">
        <v>24</v>
      </c>
    </row>
    <row r="5" spans="1:6" ht="16.5" customHeight="1">
      <c r="A5" s="2" t="s">
        <v>0</v>
      </c>
      <c r="B5" s="153">
        <v>2014</v>
      </c>
      <c r="C5" s="153">
        <v>2013</v>
      </c>
      <c r="D5" s="24" t="s">
        <v>1</v>
      </c>
    </row>
    <row r="6" spans="1:6" s="33" customFormat="1" ht="15" customHeight="1">
      <c r="A6" s="2" t="s">
        <v>109</v>
      </c>
      <c r="B6" s="51">
        <v>286.40000000000003</v>
      </c>
      <c r="C6" s="51">
        <v>309.89999999999998</v>
      </c>
      <c r="D6" s="126" t="s">
        <v>25</v>
      </c>
      <c r="F6" s="44"/>
    </row>
    <row r="7" spans="1:6" s="33" customFormat="1" ht="24.95" customHeight="1">
      <c r="A7" s="128" t="s">
        <v>110</v>
      </c>
      <c r="B7" s="51">
        <v>1105.3999999999999</v>
      </c>
      <c r="C7" s="51">
        <v>1158.5</v>
      </c>
      <c r="D7" s="126" t="s">
        <v>2</v>
      </c>
      <c r="F7" s="44"/>
    </row>
    <row r="8" spans="1:6" s="33" customFormat="1" ht="15" customHeight="1">
      <c r="A8" s="125" t="s">
        <v>111</v>
      </c>
      <c r="B8" s="21">
        <v>41.900000000000006</v>
      </c>
      <c r="C8" s="21">
        <v>48.3</v>
      </c>
      <c r="D8" s="124" t="s">
        <v>3</v>
      </c>
      <c r="F8" s="44"/>
    </row>
    <row r="9" spans="1:6" s="33" customFormat="1" ht="15" customHeight="1">
      <c r="A9" s="125" t="s">
        <v>4</v>
      </c>
      <c r="B9" s="21">
        <v>878.5</v>
      </c>
      <c r="C9" s="21">
        <v>929.1</v>
      </c>
      <c r="D9" s="124" t="s">
        <v>26</v>
      </c>
      <c r="F9" s="44"/>
    </row>
    <row r="10" spans="1:6" s="33" customFormat="1" ht="24.95" customHeight="1">
      <c r="A10" s="125" t="s">
        <v>106</v>
      </c>
      <c r="B10" s="21">
        <v>127.50000000000001</v>
      </c>
      <c r="C10" s="21">
        <v>120.69999999999999</v>
      </c>
      <c r="D10" s="124" t="s">
        <v>88</v>
      </c>
      <c r="F10" s="44"/>
    </row>
    <row r="11" spans="1:6" s="33" customFormat="1" ht="25.5" customHeight="1">
      <c r="A11" s="125" t="s">
        <v>30</v>
      </c>
      <c r="B11" s="21">
        <v>57.5</v>
      </c>
      <c r="C11" s="21">
        <v>60.4</v>
      </c>
      <c r="D11" s="124" t="s">
        <v>103</v>
      </c>
      <c r="F11" s="44"/>
    </row>
    <row r="12" spans="1:6" s="33" customFormat="1" ht="15" customHeight="1">
      <c r="A12" s="128" t="s">
        <v>5</v>
      </c>
      <c r="B12" s="51">
        <v>547.30000000000007</v>
      </c>
      <c r="C12" s="51">
        <v>758.7</v>
      </c>
      <c r="D12" s="126" t="s">
        <v>6</v>
      </c>
      <c r="F12" s="44"/>
    </row>
    <row r="13" spans="1:6" s="33" customFormat="1" ht="24" customHeight="1">
      <c r="A13" s="128" t="s">
        <v>108</v>
      </c>
      <c r="B13" s="51">
        <v>1319.9</v>
      </c>
      <c r="C13" s="51">
        <v>1295.0999999999999</v>
      </c>
      <c r="D13" s="126" t="s">
        <v>123</v>
      </c>
      <c r="F13" s="44"/>
    </row>
    <row r="14" spans="1:6" s="33" customFormat="1" ht="15" customHeight="1">
      <c r="A14" s="128" t="s">
        <v>113</v>
      </c>
      <c r="B14" s="51">
        <v>129.69999999999999</v>
      </c>
      <c r="C14" s="51">
        <v>127.6</v>
      </c>
      <c r="D14" s="126" t="s">
        <v>27</v>
      </c>
      <c r="F14" s="44"/>
    </row>
    <row r="15" spans="1:6" s="33" customFormat="1" ht="15" customHeight="1">
      <c r="A15" s="128" t="s">
        <v>32</v>
      </c>
      <c r="B15" s="51">
        <v>270.3</v>
      </c>
      <c r="C15" s="51">
        <v>252.6</v>
      </c>
      <c r="D15" s="126" t="s">
        <v>97</v>
      </c>
      <c r="F15" s="44"/>
    </row>
    <row r="16" spans="1:6" s="33" customFormat="1" ht="15" customHeight="1">
      <c r="A16" s="128" t="s">
        <v>33</v>
      </c>
      <c r="B16" s="51">
        <v>436.90000000000003</v>
      </c>
      <c r="C16" s="51">
        <v>452.7</v>
      </c>
      <c r="D16" s="126" t="s">
        <v>28</v>
      </c>
      <c r="F16" s="44"/>
    </row>
    <row r="17" spans="1:6" s="33" customFormat="1" ht="15" customHeight="1">
      <c r="A17" s="128" t="s">
        <v>7</v>
      </c>
      <c r="B17" s="51">
        <v>1549.6</v>
      </c>
      <c r="C17" s="51">
        <v>1477.5</v>
      </c>
      <c r="D17" s="126" t="s">
        <v>8</v>
      </c>
      <c r="F17" s="44"/>
    </row>
    <row r="18" spans="1:6" s="33" customFormat="1" ht="24.75" customHeight="1">
      <c r="A18" s="125" t="s">
        <v>34</v>
      </c>
      <c r="B18" s="21">
        <v>64.799999999999983</v>
      </c>
      <c r="C18" s="21">
        <v>82.9</v>
      </c>
      <c r="D18" s="124" t="s">
        <v>98</v>
      </c>
      <c r="F18" s="44"/>
    </row>
    <row r="19" spans="1:6" s="33" customFormat="1" ht="15" customHeight="1">
      <c r="A19" s="125" t="s">
        <v>35</v>
      </c>
      <c r="B19" s="21">
        <v>379.59999999999997</v>
      </c>
      <c r="C19" s="21">
        <v>291.60000000000002</v>
      </c>
      <c r="D19" s="124" t="s">
        <v>99</v>
      </c>
      <c r="F19" s="44"/>
    </row>
    <row r="20" spans="1:6" s="33" customFormat="1" ht="27" customHeight="1">
      <c r="A20" s="125" t="s">
        <v>36</v>
      </c>
      <c r="B20" s="21">
        <v>94.000000000000014</v>
      </c>
      <c r="C20" s="21">
        <v>123.1</v>
      </c>
      <c r="D20" s="124" t="s">
        <v>100</v>
      </c>
      <c r="F20" s="44"/>
    </row>
    <row r="21" spans="1:6" s="33" customFormat="1" ht="24" customHeight="1">
      <c r="A21" s="125" t="s">
        <v>37</v>
      </c>
      <c r="B21" s="21">
        <v>40.700000000000003</v>
      </c>
      <c r="C21" s="21">
        <v>44.900000000000006</v>
      </c>
      <c r="D21" s="124" t="s">
        <v>101</v>
      </c>
      <c r="F21" s="44"/>
    </row>
    <row r="22" spans="1:6" s="33" customFormat="1" ht="15" customHeight="1">
      <c r="A22" s="125" t="s">
        <v>9</v>
      </c>
      <c r="B22" s="21">
        <v>541.5</v>
      </c>
      <c r="C22" s="21">
        <v>512.5</v>
      </c>
      <c r="D22" s="124" t="s">
        <v>10</v>
      </c>
      <c r="F22" s="44"/>
    </row>
    <row r="23" spans="1:6" s="33" customFormat="1" ht="15" customHeight="1">
      <c r="A23" s="125" t="s">
        <v>38</v>
      </c>
      <c r="B23" s="21">
        <v>250.79999999999998</v>
      </c>
      <c r="C23" s="21">
        <v>241.4</v>
      </c>
      <c r="D23" s="124" t="s">
        <v>11</v>
      </c>
      <c r="F23" s="44"/>
    </row>
    <row r="24" spans="1:6" s="33" customFormat="1" ht="15" customHeight="1">
      <c r="A24" s="125" t="s">
        <v>39</v>
      </c>
      <c r="B24" s="21">
        <v>40.799999999999997</v>
      </c>
      <c r="C24" s="21">
        <v>41.2</v>
      </c>
      <c r="D24" s="124" t="s">
        <v>29</v>
      </c>
      <c r="F24" s="44"/>
    </row>
    <row r="25" spans="1:6" s="33" customFormat="1" ht="15" customHeight="1">
      <c r="A25" s="125" t="s">
        <v>40</v>
      </c>
      <c r="B25" s="21">
        <v>137.4</v>
      </c>
      <c r="C25" s="21">
        <v>139.9</v>
      </c>
      <c r="D25" s="124" t="s">
        <v>102</v>
      </c>
      <c r="F25" s="44"/>
    </row>
    <row r="26" spans="1:6" s="33" customFormat="1" ht="15" customHeight="1">
      <c r="A26" s="128" t="s">
        <v>107</v>
      </c>
      <c r="B26" s="51">
        <v>971.4</v>
      </c>
      <c r="C26" s="51">
        <v>928.3</v>
      </c>
      <c r="D26" s="126" t="s">
        <v>13</v>
      </c>
      <c r="F26" s="44"/>
    </row>
    <row r="27" spans="1:6" s="33" customFormat="1" ht="15" customHeight="1">
      <c r="A27" s="128" t="s">
        <v>112</v>
      </c>
      <c r="B27" s="51">
        <v>4</v>
      </c>
      <c r="C27" s="51">
        <v>3.8</v>
      </c>
      <c r="D27" s="126" t="s">
        <v>14</v>
      </c>
      <c r="F27" s="44"/>
    </row>
    <row r="28" spans="1:6" s="33" customFormat="1" ht="15" customHeight="1">
      <c r="A28" s="125" t="s">
        <v>15</v>
      </c>
      <c r="B28" s="21">
        <v>-174.79999999999998</v>
      </c>
      <c r="C28" s="21">
        <v>-166.20000000000002</v>
      </c>
      <c r="D28" s="124" t="s">
        <v>16</v>
      </c>
      <c r="F28" s="44"/>
    </row>
    <row r="29" spans="1:6" s="33" customFormat="1" ht="15" customHeight="1">
      <c r="A29" s="125" t="s">
        <v>17</v>
      </c>
      <c r="B29" s="21">
        <v>431.90000000000003</v>
      </c>
      <c r="C29" s="21">
        <v>389.7</v>
      </c>
      <c r="D29" s="124" t="s">
        <v>18</v>
      </c>
      <c r="F29" s="44"/>
    </row>
    <row r="30" spans="1:6" s="33" customFormat="1" ht="15" customHeight="1">
      <c r="A30" s="125" t="s">
        <v>19</v>
      </c>
      <c r="B30" s="21">
        <v>585.40000000000009</v>
      </c>
      <c r="C30" s="21">
        <v>488.8</v>
      </c>
      <c r="D30" s="127" t="s">
        <v>20</v>
      </c>
      <c r="F30" s="44"/>
    </row>
    <row r="31" spans="1:6" s="33" customFormat="1" ht="15" customHeight="1">
      <c r="A31" s="130" t="s">
        <v>21</v>
      </c>
      <c r="B31" s="52">
        <v>7463.4000000000015</v>
      </c>
      <c r="C31" s="154">
        <v>7477</v>
      </c>
      <c r="D31" s="129" t="s">
        <v>22</v>
      </c>
      <c r="F31" s="44"/>
    </row>
    <row r="32" spans="1:6" ht="34.5" customHeight="1">
      <c r="A32" s="146" t="s">
        <v>137</v>
      </c>
      <c r="B32" s="146"/>
      <c r="C32" s="155" t="s">
        <v>128</v>
      </c>
      <c r="D32" s="155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orientation="portrait" r:id="rId1"/>
  <headerFooter>
    <oddHeader>&amp;L&amp;"+,Regular"&amp;7PCBS: National Accounts at Current and Constant Prices 2014&amp;R&amp;"Simplified Arabic,Regular"&amp;7&amp;K00+000ء&amp;K01+000PCBS: الحسابات القومية بالأسعار الجارية والثابتة 2014</oddHeader>
    <oddFooter>&amp;C&amp;9 67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E32"/>
  <sheetViews>
    <sheetView view="pageBreakPreview" topLeftCell="A10" zoomScaleSheetLayoutView="100" workbookViewId="0">
      <selection activeCell="A7" sqref="A7"/>
    </sheetView>
  </sheetViews>
  <sheetFormatPr defaultRowHeight="14.25"/>
  <cols>
    <col min="1" max="1" width="30.625" customWidth="1"/>
    <col min="2" max="3" width="10.625" customWidth="1"/>
    <col min="4" max="4" width="33.25" customWidth="1"/>
  </cols>
  <sheetData>
    <row r="1" spans="1:4" s="17" customFormat="1" ht="26.25" customHeight="1">
      <c r="A1" s="144" t="s">
        <v>194</v>
      </c>
      <c r="B1" s="144"/>
      <c r="C1" s="144"/>
      <c r="D1" s="144"/>
    </row>
    <row r="2" spans="1:4" s="17" customFormat="1" ht="35.1" customHeight="1">
      <c r="A2" s="145" t="s">
        <v>195</v>
      </c>
      <c r="B2" s="145"/>
      <c r="C2" s="145"/>
      <c r="D2" s="145"/>
    </row>
    <row r="3" spans="1:4" ht="5.0999999999999996" customHeight="1">
      <c r="A3" s="12"/>
      <c r="B3" s="12"/>
      <c r="C3" s="12"/>
      <c r="D3" s="12"/>
    </row>
    <row r="4" spans="1:4" ht="17.25" customHeight="1">
      <c r="A4" s="26" t="s">
        <v>119</v>
      </c>
      <c r="B4" s="4"/>
      <c r="C4" s="4"/>
      <c r="D4" s="5" t="s">
        <v>24</v>
      </c>
    </row>
    <row r="5" spans="1:4" ht="16.5" customHeight="1">
      <c r="A5" s="2" t="s">
        <v>0</v>
      </c>
      <c r="B5" s="153">
        <v>2014</v>
      </c>
      <c r="C5" s="153">
        <v>2013</v>
      </c>
      <c r="D5" s="24" t="s">
        <v>1</v>
      </c>
    </row>
    <row r="6" spans="1:4" s="33" customFormat="1" ht="15" customHeight="1">
      <c r="A6" s="2" t="s">
        <v>109</v>
      </c>
      <c r="B6" s="51">
        <v>197.10000000000002</v>
      </c>
      <c r="C6" s="51">
        <v>193</v>
      </c>
      <c r="D6" s="126" t="s">
        <v>25</v>
      </c>
    </row>
    <row r="7" spans="1:4" s="33" customFormat="1" ht="24.95" customHeight="1">
      <c r="A7" s="128" t="s">
        <v>110</v>
      </c>
      <c r="B7" s="51">
        <v>956.09999999999991</v>
      </c>
      <c r="C7" s="51">
        <v>953.9</v>
      </c>
      <c r="D7" s="126" t="s">
        <v>2</v>
      </c>
    </row>
    <row r="8" spans="1:4" s="33" customFormat="1" ht="15" customHeight="1">
      <c r="A8" s="125" t="s">
        <v>111</v>
      </c>
      <c r="B8" s="21">
        <v>40.200000000000003</v>
      </c>
      <c r="C8" s="21">
        <v>47.9</v>
      </c>
      <c r="D8" s="124" t="s">
        <v>3</v>
      </c>
    </row>
    <row r="9" spans="1:4" s="33" customFormat="1" ht="15" customHeight="1">
      <c r="A9" s="125" t="s">
        <v>4</v>
      </c>
      <c r="B9" s="21">
        <v>794.2</v>
      </c>
      <c r="C9" s="21">
        <v>820.1</v>
      </c>
      <c r="D9" s="124" t="s">
        <v>26</v>
      </c>
    </row>
    <row r="10" spans="1:4" s="33" customFormat="1" ht="24.95" customHeight="1">
      <c r="A10" s="125" t="s">
        <v>106</v>
      </c>
      <c r="B10" s="21">
        <v>67.5</v>
      </c>
      <c r="C10" s="21">
        <v>37.4</v>
      </c>
      <c r="D10" s="124" t="s">
        <v>88</v>
      </c>
    </row>
    <row r="11" spans="1:4" s="33" customFormat="1" ht="35.25" customHeight="1">
      <c r="A11" s="125" t="s">
        <v>30</v>
      </c>
      <c r="B11" s="21">
        <v>54.2</v>
      </c>
      <c r="C11" s="21">
        <v>48.5</v>
      </c>
      <c r="D11" s="124" t="s">
        <v>103</v>
      </c>
    </row>
    <row r="12" spans="1:4" s="33" customFormat="1" ht="15" customHeight="1">
      <c r="A12" s="128" t="s">
        <v>5</v>
      </c>
      <c r="B12" s="51">
        <v>469.90000000000003</v>
      </c>
      <c r="C12" s="51">
        <v>445.4</v>
      </c>
      <c r="D12" s="126" t="s">
        <v>6</v>
      </c>
    </row>
    <row r="13" spans="1:4" s="33" customFormat="1" ht="24.75" customHeight="1">
      <c r="A13" s="128" t="s">
        <v>108</v>
      </c>
      <c r="B13" s="51">
        <v>1052.7</v>
      </c>
      <c r="C13" s="51">
        <v>1019</v>
      </c>
      <c r="D13" s="126" t="s">
        <v>123</v>
      </c>
    </row>
    <row r="14" spans="1:4" s="33" customFormat="1" ht="15" customHeight="1">
      <c r="A14" s="128" t="s">
        <v>113</v>
      </c>
      <c r="B14" s="51">
        <v>106.9</v>
      </c>
      <c r="C14" s="51">
        <v>104.5</v>
      </c>
      <c r="D14" s="126" t="s">
        <v>27</v>
      </c>
    </row>
    <row r="15" spans="1:4" s="33" customFormat="1" ht="15" customHeight="1">
      <c r="A15" s="128" t="s">
        <v>32</v>
      </c>
      <c r="B15" s="51">
        <v>238.00000000000003</v>
      </c>
      <c r="C15" s="51">
        <v>223.1</v>
      </c>
      <c r="D15" s="126" t="s">
        <v>97</v>
      </c>
    </row>
    <row r="16" spans="1:4" s="33" customFormat="1" ht="15" customHeight="1">
      <c r="A16" s="128" t="s">
        <v>33</v>
      </c>
      <c r="B16" s="51">
        <v>428.1</v>
      </c>
      <c r="C16" s="51">
        <v>443.9</v>
      </c>
      <c r="D16" s="126" t="s">
        <v>28</v>
      </c>
    </row>
    <row r="17" spans="1:5" s="33" customFormat="1" ht="15" customHeight="1">
      <c r="A17" s="128" t="s">
        <v>7</v>
      </c>
      <c r="B17" s="51">
        <v>1068.5999999999999</v>
      </c>
      <c r="C17" s="51">
        <v>985.4</v>
      </c>
      <c r="D17" s="126" t="s">
        <v>8</v>
      </c>
    </row>
    <row r="18" spans="1:5" s="33" customFormat="1" ht="25.5" customHeight="1">
      <c r="A18" s="125" t="s">
        <v>34</v>
      </c>
      <c r="B18" s="21">
        <v>44.899999999999991</v>
      </c>
      <c r="C18" s="21">
        <v>58.9</v>
      </c>
      <c r="D18" s="124" t="s">
        <v>98</v>
      </c>
    </row>
    <row r="19" spans="1:5" s="33" customFormat="1" ht="15" customHeight="1">
      <c r="A19" s="125" t="s">
        <v>35</v>
      </c>
      <c r="B19" s="21">
        <v>276.29999999999995</v>
      </c>
      <c r="C19" s="21">
        <v>198.5</v>
      </c>
      <c r="D19" s="124" t="s">
        <v>99</v>
      </c>
    </row>
    <row r="20" spans="1:5" s="33" customFormat="1" ht="25.5" customHeight="1">
      <c r="A20" s="125" t="s">
        <v>36</v>
      </c>
      <c r="B20" s="21">
        <v>87.100000000000009</v>
      </c>
      <c r="C20" s="21">
        <v>111</v>
      </c>
      <c r="D20" s="124" t="s">
        <v>100</v>
      </c>
    </row>
    <row r="21" spans="1:5" s="33" customFormat="1" ht="24" customHeight="1">
      <c r="A21" s="125" t="s">
        <v>37</v>
      </c>
      <c r="B21" s="21">
        <v>32.5</v>
      </c>
      <c r="C21" s="21">
        <v>38.700000000000003</v>
      </c>
      <c r="D21" s="124" t="s">
        <v>101</v>
      </c>
    </row>
    <row r="22" spans="1:5" s="33" customFormat="1" ht="15" customHeight="1">
      <c r="A22" s="125" t="s">
        <v>9</v>
      </c>
      <c r="B22" s="21">
        <v>363.9</v>
      </c>
      <c r="C22" s="21">
        <v>331</v>
      </c>
      <c r="D22" s="124" t="s">
        <v>10</v>
      </c>
    </row>
    <row r="23" spans="1:5" s="33" customFormat="1" ht="15" customHeight="1">
      <c r="A23" s="125" t="s">
        <v>38</v>
      </c>
      <c r="B23" s="21">
        <v>139.6</v>
      </c>
      <c r="C23" s="21">
        <v>134</v>
      </c>
      <c r="D23" s="124" t="s">
        <v>11</v>
      </c>
    </row>
    <row r="24" spans="1:5" s="33" customFormat="1" ht="15" customHeight="1">
      <c r="A24" s="125" t="s">
        <v>39</v>
      </c>
      <c r="B24" s="21">
        <v>31.9</v>
      </c>
      <c r="C24" s="21">
        <v>26.5</v>
      </c>
      <c r="D24" s="124" t="s">
        <v>29</v>
      </c>
    </row>
    <row r="25" spans="1:5" s="33" customFormat="1" ht="15" customHeight="1">
      <c r="A25" s="125" t="s">
        <v>40</v>
      </c>
      <c r="B25" s="21">
        <v>92.4</v>
      </c>
      <c r="C25" s="21">
        <v>86.8</v>
      </c>
      <c r="D25" s="124" t="s">
        <v>102</v>
      </c>
    </row>
    <row r="26" spans="1:5" s="33" customFormat="1" ht="15" customHeight="1">
      <c r="A26" s="128" t="s">
        <v>107</v>
      </c>
      <c r="B26" s="51">
        <v>426</v>
      </c>
      <c r="C26" s="51">
        <v>399.3</v>
      </c>
      <c r="D26" s="126" t="s">
        <v>13</v>
      </c>
    </row>
    <row r="27" spans="1:5" s="33" customFormat="1" ht="15" customHeight="1">
      <c r="A27" s="128" t="s">
        <v>112</v>
      </c>
      <c r="B27" s="51">
        <v>3.1</v>
      </c>
      <c r="C27" s="51">
        <v>2.6</v>
      </c>
      <c r="D27" s="126" t="s">
        <v>14</v>
      </c>
    </row>
    <row r="28" spans="1:5" s="33" customFormat="1" ht="15" customHeight="1">
      <c r="A28" s="125" t="s">
        <v>15</v>
      </c>
      <c r="B28" s="21">
        <v>-150.69999999999999</v>
      </c>
      <c r="C28" s="21">
        <v>-143.4</v>
      </c>
      <c r="D28" s="124" t="s">
        <v>16</v>
      </c>
    </row>
    <row r="29" spans="1:5" s="33" customFormat="1" ht="15" customHeight="1">
      <c r="A29" s="125" t="s">
        <v>17</v>
      </c>
      <c r="B29" s="21">
        <v>414.3</v>
      </c>
      <c r="C29" s="21">
        <v>372.4</v>
      </c>
      <c r="D29" s="124" t="s">
        <v>18</v>
      </c>
    </row>
    <row r="30" spans="1:5" s="33" customFormat="1" ht="15" customHeight="1">
      <c r="A30" s="125" t="s">
        <v>19</v>
      </c>
      <c r="B30" s="21">
        <v>544.20000000000005</v>
      </c>
      <c r="C30" s="21">
        <v>465.2</v>
      </c>
      <c r="D30" s="127" t="s">
        <v>20</v>
      </c>
    </row>
    <row r="31" spans="1:5" s="33" customFormat="1" ht="15" customHeight="1">
      <c r="A31" s="130" t="s">
        <v>21</v>
      </c>
      <c r="B31" s="52">
        <v>5754.3000000000011</v>
      </c>
      <c r="C31" s="154">
        <v>5464.3</v>
      </c>
      <c r="D31" s="129" t="s">
        <v>22</v>
      </c>
      <c r="E31" s="159"/>
    </row>
    <row r="32" spans="1:5" ht="34.5" customHeight="1">
      <c r="A32" s="146" t="s">
        <v>137</v>
      </c>
      <c r="B32" s="146"/>
      <c r="C32" s="155" t="s">
        <v>128</v>
      </c>
      <c r="D32" s="155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orientation="portrait" r:id="rId1"/>
  <headerFooter>
    <oddHeader>&amp;L&amp;"+,Regular"&amp;7PCBS: National Accounts at Current and Constant Prices 2014&amp;R&amp;"Simplified Arabic,Regular"&amp;7&amp;K00+000ء&amp;K01+000PCBS: الحسابات القومية بالأسعار الجارية والثابتة 2014</oddHeader>
    <oddFooter>&amp;C&amp;9 68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E31"/>
  <sheetViews>
    <sheetView view="pageBreakPreview" topLeftCell="A10" zoomScaleSheetLayoutView="100" workbookViewId="0">
      <selection activeCell="A7" sqref="A7"/>
    </sheetView>
  </sheetViews>
  <sheetFormatPr defaultRowHeight="14.25"/>
  <cols>
    <col min="1" max="1" width="30.625" customWidth="1"/>
    <col min="2" max="3" width="10.625" customWidth="1"/>
    <col min="4" max="4" width="31.875" customWidth="1"/>
  </cols>
  <sheetData>
    <row r="1" spans="1:4" s="17" customFormat="1" ht="19.5" customHeight="1">
      <c r="A1" s="144" t="s">
        <v>196</v>
      </c>
      <c r="B1" s="144"/>
      <c r="C1" s="144"/>
      <c r="D1" s="144"/>
    </row>
    <row r="2" spans="1:4" s="17" customFormat="1" ht="35.25" customHeight="1">
      <c r="A2" s="145" t="s">
        <v>197</v>
      </c>
      <c r="B2" s="145"/>
      <c r="C2" s="145"/>
      <c r="D2" s="145"/>
    </row>
    <row r="3" spans="1:4" ht="5.0999999999999996" customHeight="1">
      <c r="A3" s="12"/>
      <c r="B3" s="12"/>
      <c r="C3" s="12"/>
      <c r="D3" s="12"/>
    </row>
    <row r="4" spans="1:4" ht="17.25" customHeight="1">
      <c r="A4" s="26" t="s">
        <v>119</v>
      </c>
      <c r="B4" s="4"/>
      <c r="C4" s="4"/>
      <c r="D4" s="5" t="s">
        <v>24</v>
      </c>
    </row>
    <row r="5" spans="1:4" ht="16.5" customHeight="1">
      <c r="A5" s="2" t="s">
        <v>0</v>
      </c>
      <c r="B5" s="153">
        <v>2014</v>
      </c>
      <c r="C5" s="153">
        <v>2013</v>
      </c>
      <c r="D5" s="24" t="s">
        <v>1</v>
      </c>
    </row>
    <row r="6" spans="1:4" s="33" customFormat="1" ht="15" customHeight="1">
      <c r="A6" s="2" t="s">
        <v>109</v>
      </c>
      <c r="B6" s="51">
        <v>89.300000000000011</v>
      </c>
      <c r="C6" s="51">
        <v>116.9</v>
      </c>
      <c r="D6" s="126" t="s">
        <v>25</v>
      </c>
    </row>
    <row r="7" spans="1:4" s="33" customFormat="1" ht="24.95" customHeight="1">
      <c r="A7" s="128" t="s">
        <v>110</v>
      </c>
      <c r="B7" s="51">
        <v>149.29999999999995</v>
      </c>
      <c r="C7" s="51">
        <v>204.6</v>
      </c>
      <c r="D7" s="126" t="s">
        <v>2</v>
      </c>
    </row>
    <row r="8" spans="1:4" s="33" customFormat="1" ht="15" customHeight="1">
      <c r="A8" s="125" t="s">
        <v>111</v>
      </c>
      <c r="B8" s="21">
        <v>1.7000000000000002</v>
      </c>
      <c r="C8" s="21">
        <v>0.4</v>
      </c>
      <c r="D8" s="124" t="s">
        <v>3</v>
      </c>
    </row>
    <row r="9" spans="1:4" s="33" customFormat="1" ht="15" customHeight="1">
      <c r="A9" s="125" t="s">
        <v>4</v>
      </c>
      <c r="B9" s="21">
        <v>84.300000000000011</v>
      </c>
      <c r="C9" s="21">
        <v>109</v>
      </c>
      <c r="D9" s="124" t="s">
        <v>26</v>
      </c>
    </row>
    <row r="10" spans="1:4" s="33" customFormat="1" ht="24.95" customHeight="1">
      <c r="A10" s="125" t="s">
        <v>106</v>
      </c>
      <c r="B10" s="21">
        <v>60.000000000000014</v>
      </c>
      <c r="C10" s="21">
        <v>83.3</v>
      </c>
      <c r="D10" s="124" t="s">
        <v>88</v>
      </c>
    </row>
    <row r="11" spans="1:4" s="33" customFormat="1" ht="27" customHeight="1">
      <c r="A11" s="125" t="s">
        <v>30</v>
      </c>
      <c r="B11" s="21">
        <v>3.3000000000000003</v>
      </c>
      <c r="C11" s="21">
        <v>11.9</v>
      </c>
      <c r="D11" s="124" t="s">
        <v>103</v>
      </c>
    </row>
    <row r="12" spans="1:4" s="33" customFormat="1" ht="15" customHeight="1">
      <c r="A12" s="128" t="s">
        <v>5</v>
      </c>
      <c r="B12" s="51">
        <v>77.400000000000006</v>
      </c>
      <c r="C12" s="51">
        <v>313.3</v>
      </c>
      <c r="D12" s="126" t="s">
        <v>6</v>
      </c>
    </row>
    <row r="13" spans="1:4" s="33" customFormat="1" ht="24.75" customHeight="1">
      <c r="A13" s="128" t="s">
        <v>108</v>
      </c>
      <c r="B13" s="51">
        <v>267.2</v>
      </c>
      <c r="C13" s="51">
        <v>276.10000000000002</v>
      </c>
      <c r="D13" s="126" t="s">
        <v>123</v>
      </c>
    </row>
    <row r="14" spans="1:4" s="33" customFormat="1" ht="15" customHeight="1">
      <c r="A14" s="128" t="s">
        <v>113</v>
      </c>
      <c r="B14" s="51">
        <v>22.799999999999997</v>
      </c>
      <c r="C14" s="51">
        <v>23.1</v>
      </c>
      <c r="D14" s="126" t="s">
        <v>27</v>
      </c>
    </row>
    <row r="15" spans="1:4" s="33" customFormat="1" ht="15" customHeight="1">
      <c r="A15" s="128" t="s">
        <v>32</v>
      </c>
      <c r="B15" s="51">
        <v>32.299999999999997</v>
      </c>
      <c r="C15" s="51">
        <v>29.5</v>
      </c>
      <c r="D15" s="126" t="s">
        <v>97</v>
      </c>
    </row>
    <row r="16" spans="1:4" s="33" customFormat="1" ht="15" customHeight="1">
      <c r="A16" s="128" t="s">
        <v>33</v>
      </c>
      <c r="B16" s="51">
        <v>8.8000000000000007</v>
      </c>
      <c r="C16" s="51">
        <v>8.8000000000000007</v>
      </c>
      <c r="D16" s="126" t="s">
        <v>28</v>
      </c>
    </row>
    <row r="17" spans="1:5" s="33" customFormat="1" ht="15" customHeight="1">
      <c r="A17" s="128" t="s">
        <v>7</v>
      </c>
      <c r="B17" s="51">
        <v>480.99999999999994</v>
      </c>
      <c r="C17" s="51">
        <v>492.1</v>
      </c>
      <c r="D17" s="126" t="s">
        <v>8</v>
      </c>
    </row>
    <row r="18" spans="1:5" s="33" customFormat="1" ht="27.75" customHeight="1">
      <c r="A18" s="125" t="s">
        <v>34</v>
      </c>
      <c r="B18" s="21">
        <v>19.899999999999999</v>
      </c>
      <c r="C18" s="21">
        <v>24</v>
      </c>
      <c r="D18" s="124" t="s">
        <v>98</v>
      </c>
    </row>
    <row r="19" spans="1:5" s="33" customFormat="1" ht="15" customHeight="1">
      <c r="A19" s="125" t="s">
        <v>35</v>
      </c>
      <c r="B19" s="21">
        <v>103.3</v>
      </c>
      <c r="C19" s="21">
        <v>93.1</v>
      </c>
      <c r="D19" s="124" t="s">
        <v>99</v>
      </c>
    </row>
    <row r="20" spans="1:5" s="33" customFormat="1" ht="24.75" customHeight="1">
      <c r="A20" s="125" t="s">
        <v>36</v>
      </c>
      <c r="B20" s="21">
        <v>6.9</v>
      </c>
      <c r="C20" s="21">
        <v>12.1</v>
      </c>
      <c r="D20" s="124" t="s">
        <v>100</v>
      </c>
    </row>
    <row r="21" spans="1:5" s="33" customFormat="1" ht="24" customHeight="1">
      <c r="A21" s="125" t="s">
        <v>37</v>
      </c>
      <c r="B21" s="21">
        <v>8.1999999999999993</v>
      </c>
      <c r="C21" s="21">
        <v>6.2</v>
      </c>
      <c r="D21" s="124" t="s">
        <v>101</v>
      </c>
    </row>
    <row r="22" spans="1:5" s="33" customFormat="1" ht="15" customHeight="1">
      <c r="A22" s="125" t="s">
        <v>9</v>
      </c>
      <c r="B22" s="21">
        <v>177.6</v>
      </c>
      <c r="C22" s="21">
        <v>181.5</v>
      </c>
      <c r="D22" s="124" t="s">
        <v>10</v>
      </c>
    </row>
    <row r="23" spans="1:5" s="33" customFormat="1" ht="15" customHeight="1">
      <c r="A23" s="125" t="s">
        <v>38</v>
      </c>
      <c r="B23" s="21">
        <v>111.19999999999999</v>
      </c>
      <c r="C23" s="21">
        <v>107.4</v>
      </c>
      <c r="D23" s="124" t="s">
        <v>11</v>
      </c>
    </row>
    <row r="24" spans="1:5" s="33" customFormat="1" ht="15" customHeight="1">
      <c r="A24" s="125" t="s">
        <v>39</v>
      </c>
      <c r="B24" s="21">
        <v>8.9</v>
      </c>
      <c r="C24" s="21">
        <v>14.7</v>
      </c>
      <c r="D24" s="124" t="s">
        <v>29</v>
      </c>
    </row>
    <row r="25" spans="1:5" s="33" customFormat="1" ht="15" customHeight="1">
      <c r="A25" s="125" t="s">
        <v>40</v>
      </c>
      <c r="B25" s="21">
        <v>45</v>
      </c>
      <c r="C25" s="21">
        <v>53.1</v>
      </c>
      <c r="D25" s="124" t="s">
        <v>102</v>
      </c>
    </row>
    <row r="26" spans="1:5" s="33" customFormat="1" ht="15" customHeight="1">
      <c r="A26" s="128" t="s">
        <v>107</v>
      </c>
      <c r="B26" s="51">
        <v>545.4</v>
      </c>
      <c r="C26" s="51">
        <v>529</v>
      </c>
      <c r="D26" s="126" t="s">
        <v>13</v>
      </c>
    </row>
    <row r="27" spans="1:5" s="33" customFormat="1" ht="15" customHeight="1">
      <c r="A27" s="128" t="s">
        <v>112</v>
      </c>
      <c r="B27" s="51">
        <v>0.9</v>
      </c>
      <c r="C27" s="51">
        <v>1.2</v>
      </c>
      <c r="D27" s="126" t="s">
        <v>14</v>
      </c>
    </row>
    <row r="28" spans="1:5" s="33" customFormat="1" ht="15" customHeight="1">
      <c r="A28" s="125" t="s">
        <v>15</v>
      </c>
      <c r="B28" s="21">
        <v>-24.1</v>
      </c>
      <c r="C28" s="21">
        <v>-22.8</v>
      </c>
      <c r="D28" s="124" t="s">
        <v>16</v>
      </c>
    </row>
    <row r="29" spans="1:5" s="33" customFormat="1" ht="15" customHeight="1">
      <c r="A29" s="125" t="s">
        <v>17</v>
      </c>
      <c r="B29" s="21">
        <v>17.600000000000001</v>
      </c>
      <c r="C29" s="21">
        <v>17.3</v>
      </c>
      <c r="D29" s="124" t="s">
        <v>18</v>
      </c>
    </row>
    <row r="30" spans="1:5" s="33" customFormat="1" ht="15" customHeight="1">
      <c r="A30" s="125" t="s">
        <v>19</v>
      </c>
      <c r="B30" s="21">
        <v>41.2</v>
      </c>
      <c r="C30" s="21">
        <v>23.6</v>
      </c>
      <c r="D30" s="127" t="s">
        <v>20</v>
      </c>
    </row>
    <row r="31" spans="1:5" s="33" customFormat="1" ht="15" customHeight="1">
      <c r="A31" s="130" t="s">
        <v>21</v>
      </c>
      <c r="B31" s="52">
        <v>1709.1</v>
      </c>
      <c r="C31" s="52">
        <v>2012.7</v>
      </c>
      <c r="D31" s="129" t="s">
        <v>22</v>
      </c>
      <c r="E31" s="159"/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orientation="portrait" r:id="rId1"/>
  <headerFooter>
    <oddHeader>&amp;L&amp;"+,Regular"&amp;7PCBS: National Accounts at Current and Constant Prices 2014&amp;R&amp;"Simplified Arabic,Regular"&amp;7&amp;K00+000ء&amp;K01+000PCBS: الحسابات القومية بالأسعار الجارية والثابتة 2014</oddHeader>
    <oddFooter>&amp;C&amp;9 69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F26"/>
  <sheetViews>
    <sheetView view="pageBreakPreview" zoomScaleSheetLayoutView="100" workbookViewId="0">
      <selection activeCell="A7" sqref="A7"/>
    </sheetView>
  </sheetViews>
  <sheetFormatPr defaultRowHeight="14.25"/>
  <cols>
    <col min="1" max="1" width="30.625" customWidth="1"/>
    <col min="2" max="3" width="10.625" customWidth="1"/>
    <col min="4" max="4" width="30.625" customWidth="1"/>
    <col min="5" max="5" width="10.375" customWidth="1"/>
  </cols>
  <sheetData>
    <row r="1" spans="1:6" s="17" customFormat="1" ht="22.5" customHeight="1">
      <c r="A1" s="144" t="s">
        <v>198</v>
      </c>
      <c r="B1" s="144"/>
      <c r="C1" s="144"/>
      <c r="D1" s="144"/>
    </row>
    <row r="2" spans="1:6" s="17" customFormat="1" ht="30" customHeight="1">
      <c r="A2" s="145" t="s">
        <v>199</v>
      </c>
      <c r="B2" s="145"/>
      <c r="C2" s="145"/>
      <c r="D2" s="145"/>
    </row>
    <row r="3" spans="1:6" ht="5.0999999999999996" customHeight="1">
      <c r="A3" s="12"/>
      <c r="B3" s="12"/>
      <c r="C3" s="12"/>
      <c r="D3" s="12"/>
    </row>
    <row r="4" spans="1:6" ht="17.25" customHeight="1">
      <c r="A4" s="26" t="s">
        <v>119</v>
      </c>
      <c r="B4" s="4"/>
      <c r="C4" s="4"/>
      <c r="D4" s="5" t="s">
        <v>24</v>
      </c>
    </row>
    <row r="5" spans="1:6" ht="16.5" customHeight="1">
      <c r="A5" s="23" t="s">
        <v>42</v>
      </c>
      <c r="B5" s="153">
        <v>2014</v>
      </c>
      <c r="C5" s="153">
        <v>2013</v>
      </c>
      <c r="D5" s="24" t="s">
        <v>41</v>
      </c>
    </row>
    <row r="6" spans="1:6" s="33" customFormat="1" ht="15" customHeight="1">
      <c r="A6" s="133" t="s">
        <v>114</v>
      </c>
      <c r="B6" s="78">
        <v>8819.6</v>
      </c>
      <c r="C6" s="51">
        <v>8516.4</v>
      </c>
      <c r="D6" s="160" t="s">
        <v>43</v>
      </c>
      <c r="E6" s="44"/>
      <c r="F6" s="159"/>
    </row>
    <row r="7" spans="1:6" s="33" customFormat="1" ht="15" customHeight="1">
      <c r="A7" s="104" t="s">
        <v>115</v>
      </c>
      <c r="B7" s="79">
        <v>6462.7</v>
      </c>
      <c r="C7" s="21">
        <v>6246.7</v>
      </c>
      <c r="D7" s="124" t="s">
        <v>44</v>
      </c>
      <c r="F7" s="159"/>
    </row>
    <row r="8" spans="1:6" s="33" customFormat="1" ht="15" customHeight="1">
      <c r="A8" s="104" t="s">
        <v>116</v>
      </c>
      <c r="B8" s="79">
        <v>2030.6999999999998</v>
      </c>
      <c r="C8" s="21">
        <v>1957.6</v>
      </c>
      <c r="D8" s="124" t="s">
        <v>45</v>
      </c>
      <c r="F8" s="44"/>
    </row>
    <row r="9" spans="1:6" s="33" customFormat="1" ht="38.25" customHeight="1">
      <c r="A9" s="104" t="s">
        <v>200</v>
      </c>
      <c r="B9" s="79">
        <v>326.2</v>
      </c>
      <c r="C9" s="21">
        <v>312.10000000000002</v>
      </c>
      <c r="D9" s="124" t="s">
        <v>46</v>
      </c>
      <c r="F9" s="44"/>
    </row>
    <row r="10" spans="1:6" s="33" customFormat="1" ht="15" customHeight="1">
      <c r="A10" s="133" t="s">
        <v>201</v>
      </c>
      <c r="B10" s="80">
        <v>1415.3000000000002</v>
      </c>
      <c r="C10" s="51">
        <v>1644</v>
      </c>
      <c r="D10" s="126" t="s">
        <v>47</v>
      </c>
      <c r="E10" s="159"/>
      <c r="F10" s="159"/>
    </row>
    <row r="11" spans="1:6" s="33" customFormat="1" ht="15" customHeight="1">
      <c r="A11" s="104" t="s">
        <v>202</v>
      </c>
      <c r="B11" s="79">
        <v>1641.8</v>
      </c>
      <c r="C11" s="21">
        <v>1826.6</v>
      </c>
      <c r="D11" s="124" t="s">
        <v>48</v>
      </c>
      <c r="F11" s="159"/>
    </row>
    <row r="12" spans="1:6" s="33" customFormat="1" ht="15" customHeight="1">
      <c r="A12" s="104" t="s">
        <v>58</v>
      </c>
      <c r="B12" s="79">
        <v>1219.3000000000002</v>
      </c>
      <c r="C12" s="21">
        <v>1425.3</v>
      </c>
      <c r="D12" s="161" t="s">
        <v>66</v>
      </c>
      <c r="F12" s="44"/>
    </row>
    <row r="13" spans="1:6" s="33" customFormat="1" ht="15" customHeight="1">
      <c r="A13" s="104" t="s">
        <v>59</v>
      </c>
      <c r="B13" s="79">
        <v>422.5</v>
      </c>
      <c r="C13" s="21">
        <v>401.3</v>
      </c>
      <c r="D13" s="161" t="s">
        <v>67</v>
      </c>
      <c r="F13" s="44"/>
    </row>
    <row r="14" spans="1:6" s="33" customFormat="1" ht="15" customHeight="1">
      <c r="A14" s="104" t="s">
        <v>118</v>
      </c>
      <c r="B14" s="79">
        <v>-226.5</v>
      </c>
      <c r="C14" s="21">
        <v>-182.60000000000002</v>
      </c>
      <c r="D14" s="124" t="s">
        <v>49</v>
      </c>
      <c r="F14" s="44"/>
    </row>
    <row r="15" spans="1:6" s="33" customFormat="1" ht="15" customHeight="1">
      <c r="A15" s="104" t="s">
        <v>203</v>
      </c>
      <c r="B15" s="79">
        <v>0</v>
      </c>
      <c r="C15" s="21">
        <v>0</v>
      </c>
      <c r="D15" s="124" t="s">
        <v>50</v>
      </c>
      <c r="F15" s="44"/>
    </row>
    <row r="16" spans="1:6" s="33" customFormat="1" ht="15" customHeight="1">
      <c r="A16" s="133" t="s">
        <v>204</v>
      </c>
      <c r="B16" s="80">
        <v>-2765</v>
      </c>
      <c r="C16" s="51">
        <v>-2725.8</v>
      </c>
      <c r="D16" s="126" t="s">
        <v>51</v>
      </c>
      <c r="E16" s="159"/>
      <c r="F16" s="159"/>
    </row>
    <row r="17" spans="1:6" s="33" customFormat="1" ht="15" customHeight="1">
      <c r="A17" s="104" t="s">
        <v>62</v>
      </c>
      <c r="B17" s="79">
        <v>1461.1</v>
      </c>
      <c r="C17" s="21">
        <v>1333.4</v>
      </c>
      <c r="D17" s="124" t="s">
        <v>52</v>
      </c>
      <c r="E17" s="159"/>
      <c r="F17" s="44"/>
    </row>
    <row r="18" spans="1:6" s="33" customFormat="1" ht="15" customHeight="1">
      <c r="A18" s="104" t="s">
        <v>63</v>
      </c>
      <c r="B18" s="79">
        <v>1287.0999999999999</v>
      </c>
      <c r="C18" s="21">
        <v>1150</v>
      </c>
      <c r="D18" s="161" t="s">
        <v>68</v>
      </c>
      <c r="F18" s="44"/>
    </row>
    <row r="19" spans="1:6" s="33" customFormat="1" ht="15" customHeight="1">
      <c r="A19" s="104" t="s">
        <v>64</v>
      </c>
      <c r="B19" s="79">
        <v>174</v>
      </c>
      <c r="C19" s="21">
        <v>183.4</v>
      </c>
      <c r="D19" s="161" t="s">
        <v>69</v>
      </c>
      <c r="F19" s="44"/>
    </row>
    <row r="20" spans="1:6" s="33" customFormat="1" ht="15" customHeight="1">
      <c r="A20" s="104" t="s">
        <v>65</v>
      </c>
      <c r="B20" s="79">
        <v>4226.1000000000004</v>
      </c>
      <c r="C20" s="21">
        <v>4059.2</v>
      </c>
      <c r="D20" s="124" t="s">
        <v>53</v>
      </c>
      <c r="E20" s="159"/>
      <c r="F20" s="44"/>
    </row>
    <row r="21" spans="1:6" s="33" customFormat="1" ht="15" customHeight="1">
      <c r="A21" s="104" t="s">
        <v>63</v>
      </c>
      <c r="B21" s="79">
        <v>3820.2</v>
      </c>
      <c r="C21" s="21">
        <v>3624.1</v>
      </c>
      <c r="D21" s="161" t="s">
        <v>68</v>
      </c>
      <c r="F21" s="44"/>
    </row>
    <row r="22" spans="1:6" s="33" customFormat="1" ht="15" customHeight="1">
      <c r="A22" s="104" t="s">
        <v>64</v>
      </c>
      <c r="B22" s="79">
        <v>405.9</v>
      </c>
      <c r="C22" s="21">
        <v>435.1</v>
      </c>
      <c r="D22" s="161" t="s">
        <v>69</v>
      </c>
      <c r="F22" s="44"/>
    </row>
    <row r="23" spans="1:6" s="33" customFormat="1" ht="15" customHeight="1">
      <c r="A23" s="104" t="s">
        <v>126</v>
      </c>
      <c r="B23" s="73">
        <v>-6.5</v>
      </c>
      <c r="C23" s="21">
        <v>42.4</v>
      </c>
      <c r="D23" s="162" t="s">
        <v>127</v>
      </c>
    </row>
    <row r="24" spans="1:6" s="33" customFormat="1" ht="15" customHeight="1">
      <c r="A24" s="163" t="s">
        <v>21</v>
      </c>
      <c r="B24" s="52">
        <v>7463.4</v>
      </c>
      <c r="C24" s="52">
        <v>7477</v>
      </c>
      <c r="D24" s="164" t="s">
        <v>22</v>
      </c>
      <c r="E24" s="159"/>
      <c r="F24" s="44"/>
    </row>
    <row r="25" spans="1:6" ht="34.5" customHeight="1">
      <c r="A25" s="146" t="s">
        <v>137</v>
      </c>
      <c r="B25" s="146"/>
      <c r="C25" s="155" t="s">
        <v>128</v>
      </c>
      <c r="D25" s="155"/>
    </row>
    <row r="26" spans="1:6">
      <c r="A26" s="15"/>
      <c r="D26" s="13"/>
    </row>
  </sheetData>
  <mergeCells count="4">
    <mergeCell ref="A1:D1"/>
    <mergeCell ref="A2:D2"/>
    <mergeCell ref="A25:B25"/>
    <mergeCell ref="C25:D2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2014&amp;R&amp;"Simplified Arabic,Regular"&amp;7&amp;K00+000ء&amp;K01+000PCBS: الحسابات القومية بالأسعار الجارية والثابتة 2014</oddHeader>
    <oddFooter>&amp;C&amp;9 70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D26"/>
  <sheetViews>
    <sheetView view="pageBreakPreview" topLeftCell="A13" zoomScaleSheetLayoutView="100" workbookViewId="0">
      <selection activeCell="A7" sqref="A7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4" s="17" customFormat="1" ht="24" customHeight="1">
      <c r="A1" s="144" t="s">
        <v>205</v>
      </c>
      <c r="B1" s="144"/>
      <c r="C1" s="144"/>
      <c r="D1" s="144"/>
    </row>
    <row r="2" spans="1:4" s="17" customFormat="1" ht="30" customHeight="1">
      <c r="A2" s="145" t="s">
        <v>206</v>
      </c>
      <c r="B2" s="145"/>
      <c r="C2" s="145"/>
      <c r="D2" s="145"/>
    </row>
    <row r="3" spans="1:4" ht="5.0999999999999996" customHeight="1">
      <c r="A3" s="12"/>
      <c r="B3" s="12"/>
      <c r="C3" s="12"/>
      <c r="D3" s="12"/>
    </row>
    <row r="4" spans="1:4" ht="17.25" customHeight="1">
      <c r="A4" s="26" t="s">
        <v>119</v>
      </c>
      <c r="B4" s="4"/>
      <c r="C4" s="4"/>
      <c r="D4" s="5" t="s">
        <v>24</v>
      </c>
    </row>
    <row r="5" spans="1:4" ht="16.5" customHeight="1">
      <c r="A5" s="23" t="s">
        <v>42</v>
      </c>
      <c r="B5" s="153">
        <v>2014</v>
      </c>
      <c r="C5" s="153">
        <v>2013</v>
      </c>
      <c r="D5" s="24" t="s">
        <v>41</v>
      </c>
    </row>
    <row r="6" spans="1:4" s="33" customFormat="1" ht="15" customHeight="1">
      <c r="A6" s="128" t="s">
        <v>114</v>
      </c>
      <c r="B6" s="78">
        <v>6347.6</v>
      </c>
      <c r="C6" s="51">
        <v>6179.2</v>
      </c>
      <c r="D6" s="160" t="s">
        <v>43</v>
      </c>
    </row>
    <row r="7" spans="1:4" s="33" customFormat="1" ht="15" customHeight="1">
      <c r="A7" s="125" t="s">
        <v>115</v>
      </c>
      <c r="B7" s="79">
        <v>4949.7</v>
      </c>
      <c r="C7" s="21">
        <v>4812.2</v>
      </c>
      <c r="D7" s="124" t="s">
        <v>44</v>
      </c>
    </row>
    <row r="8" spans="1:4" s="33" customFormat="1" ht="15" customHeight="1">
      <c r="A8" s="125" t="s">
        <v>116</v>
      </c>
      <c r="B8" s="79">
        <v>1250.8</v>
      </c>
      <c r="C8" s="21">
        <v>1206.0999999999999</v>
      </c>
      <c r="D8" s="124" t="s">
        <v>45</v>
      </c>
    </row>
    <row r="9" spans="1:4" s="33" customFormat="1" ht="35.25" customHeight="1">
      <c r="A9" s="125" t="s">
        <v>200</v>
      </c>
      <c r="B9" s="79">
        <v>147.1</v>
      </c>
      <c r="C9" s="21">
        <v>160.9</v>
      </c>
      <c r="D9" s="124" t="s">
        <v>46</v>
      </c>
    </row>
    <row r="10" spans="1:4" s="33" customFormat="1" ht="15" customHeight="1">
      <c r="A10" s="128" t="s">
        <v>201</v>
      </c>
      <c r="B10" s="80">
        <v>1624.9</v>
      </c>
      <c r="C10" s="51">
        <v>1543.1</v>
      </c>
      <c r="D10" s="126" t="s">
        <v>47</v>
      </c>
    </row>
    <row r="11" spans="1:4" s="33" customFormat="1" ht="15" customHeight="1">
      <c r="A11" s="125" t="s">
        <v>202</v>
      </c>
      <c r="B11" s="79">
        <v>1488.6</v>
      </c>
      <c r="C11" s="21">
        <v>1418.1</v>
      </c>
      <c r="D11" s="124" t="s">
        <v>48</v>
      </c>
    </row>
    <row r="12" spans="1:4" s="33" customFormat="1" ht="15" customHeight="1">
      <c r="A12" s="125" t="s">
        <v>58</v>
      </c>
      <c r="B12" s="79">
        <v>1076.9000000000001</v>
      </c>
      <c r="C12" s="21">
        <v>1028.3</v>
      </c>
      <c r="D12" s="161" t="s">
        <v>66</v>
      </c>
    </row>
    <row r="13" spans="1:4" s="33" customFormat="1" ht="15" customHeight="1">
      <c r="A13" s="125" t="s">
        <v>59</v>
      </c>
      <c r="B13" s="79">
        <v>411.7</v>
      </c>
      <c r="C13" s="21">
        <v>389.8</v>
      </c>
      <c r="D13" s="161" t="s">
        <v>67</v>
      </c>
    </row>
    <row r="14" spans="1:4" s="33" customFormat="1" ht="15" customHeight="1">
      <c r="A14" s="125" t="s">
        <v>118</v>
      </c>
      <c r="B14" s="79">
        <v>136.30000000000001</v>
      </c>
      <c r="C14" s="21">
        <v>125</v>
      </c>
      <c r="D14" s="124" t="s">
        <v>49</v>
      </c>
    </row>
    <row r="15" spans="1:4" s="33" customFormat="1" ht="15" customHeight="1">
      <c r="A15" s="125" t="s">
        <v>203</v>
      </c>
      <c r="B15" s="79">
        <v>0</v>
      </c>
      <c r="C15" s="21">
        <v>0</v>
      </c>
      <c r="D15" s="124" t="s">
        <v>50</v>
      </c>
    </row>
    <row r="16" spans="1:4" s="33" customFormat="1" ht="15" customHeight="1">
      <c r="A16" s="128" t="s">
        <v>204</v>
      </c>
      <c r="B16" s="80">
        <v>-2199</v>
      </c>
      <c r="C16" s="51">
        <v>-2245.9</v>
      </c>
      <c r="D16" s="126" t="s">
        <v>51</v>
      </c>
    </row>
    <row r="17" spans="1:4" s="33" customFormat="1" ht="15" customHeight="1">
      <c r="A17" s="125" t="s">
        <v>62</v>
      </c>
      <c r="B17" s="79">
        <v>1373.3</v>
      </c>
      <c r="C17" s="21">
        <v>1236</v>
      </c>
      <c r="D17" s="124" t="s">
        <v>52</v>
      </c>
    </row>
    <row r="18" spans="1:4" s="33" customFormat="1" ht="15" customHeight="1">
      <c r="A18" s="125" t="s">
        <v>63</v>
      </c>
      <c r="B18" s="79">
        <v>1233.5</v>
      </c>
      <c r="C18" s="21">
        <v>1094.7</v>
      </c>
      <c r="D18" s="161" t="s">
        <v>68</v>
      </c>
    </row>
    <row r="19" spans="1:4" s="33" customFormat="1" ht="15" customHeight="1">
      <c r="A19" s="125" t="s">
        <v>64</v>
      </c>
      <c r="B19" s="79">
        <v>139.80000000000001</v>
      </c>
      <c r="C19" s="21">
        <v>141.30000000000001</v>
      </c>
      <c r="D19" s="161" t="s">
        <v>69</v>
      </c>
    </row>
    <row r="20" spans="1:4" s="33" customFormat="1" ht="15" customHeight="1">
      <c r="A20" s="125" t="s">
        <v>65</v>
      </c>
      <c r="B20" s="79">
        <v>3572.3</v>
      </c>
      <c r="C20" s="21">
        <v>3481.9</v>
      </c>
      <c r="D20" s="124" t="s">
        <v>53</v>
      </c>
    </row>
    <row r="21" spans="1:4" s="33" customFormat="1" ht="15" customHeight="1">
      <c r="A21" s="125" t="s">
        <v>63</v>
      </c>
      <c r="B21" s="79">
        <v>3247.9</v>
      </c>
      <c r="C21" s="21">
        <v>3126.7</v>
      </c>
      <c r="D21" s="161" t="s">
        <v>68</v>
      </c>
    </row>
    <row r="22" spans="1:4" s="33" customFormat="1" ht="15" customHeight="1">
      <c r="A22" s="125" t="s">
        <v>64</v>
      </c>
      <c r="B22" s="79">
        <v>324.39999999999998</v>
      </c>
      <c r="C22" s="21">
        <v>355.2</v>
      </c>
      <c r="D22" s="161" t="s">
        <v>69</v>
      </c>
    </row>
    <row r="23" spans="1:4" s="33" customFormat="1" ht="15" customHeight="1">
      <c r="A23" s="104" t="s">
        <v>126</v>
      </c>
      <c r="B23" s="73">
        <v>-19.2</v>
      </c>
      <c r="C23" s="21">
        <v>-12.1</v>
      </c>
      <c r="D23" s="162" t="s">
        <v>127</v>
      </c>
    </row>
    <row r="24" spans="1:4" s="33" customFormat="1" ht="15" customHeight="1">
      <c r="A24" s="130" t="s">
        <v>21</v>
      </c>
      <c r="B24" s="52">
        <v>5754.3</v>
      </c>
      <c r="C24" s="52">
        <v>5464.3</v>
      </c>
      <c r="D24" s="164" t="s">
        <v>22</v>
      </c>
    </row>
    <row r="25" spans="1:4" ht="34.5" customHeight="1">
      <c r="A25" s="146" t="s">
        <v>137</v>
      </c>
      <c r="B25" s="146"/>
      <c r="C25" s="155" t="s">
        <v>128</v>
      </c>
      <c r="D25" s="155"/>
    </row>
    <row r="26" spans="1:4">
      <c r="A26" s="15"/>
      <c r="B26" s="20"/>
      <c r="C26" s="20"/>
      <c r="D26" s="13"/>
    </row>
  </sheetData>
  <mergeCells count="4">
    <mergeCell ref="A1:D1"/>
    <mergeCell ref="A2:D2"/>
    <mergeCell ref="A25:B25"/>
    <mergeCell ref="C25:D2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 xml:space="preserve">&amp;L&amp;"+,Regular"&amp;7PCBS: National Accounts at Current and Constant Prices 2014&amp;R&amp;"Simplified Arabic,Regular"&amp;7&amp;K00+000ء&amp;K01+000PCBS: الحسابات القومية بالأسعار الجارية والثابتة 2014 </oddHeader>
    <oddFooter>&amp;C&amp;9 71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dimension ref="A1:D24"/>
  <sheetViews>
    <sheetView view="pageBreakPreview" topLeftCell="A37" zoomScaleSheetLayoutView="100" workbookViewId="0">
      <selection activeCell="A7" sqref="A7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4" s="17" customFormat="1" ht="21" customHeight="1">
      <c r="A1" s="144" t="s">
        <v>207</v>
      </c>
      <c r="B1" s="144"/>
      <c r="C1" s="144"/>
      <c r="D1" s="144"/>
    </row>
    <row r="2" spans="1:4" s="17" customFormat="1" ht="30" customHeight="1">
      <c r="A2" s="145" t="s">
        <v>208</v>
      </c>
      <c r="B2" s="145"/>
      <c r="C2" s="145"/>
      <c r="D2" s="145"/>
    </row>
    <row r="3" spans="1:4" ht="5.0999999999999996" customHeight="1">
      <c r="A3" s="12"/>
      <c r="B3" s="12"/>
      <c r="C3" s="12"/>
      <c r="D3" s="12"/>
    </row>
    <row r="4" spans="1:4" ht="17.25" customHeight="1">
      <c r="A4" s="26" t="s">
        <v>119</v>
      </c>
      <c r="B4" s="4"/>
      <c r="C4" s="4"/>
      <c r="D4" s="5" t="s">
        <v>24</v>
      </c>
    </row>
    <row r="5" spans="1:4" ht="16.5" customHeight="1">
      <c r="A5" s="23" t="s">
        <v>42</v>
      </c>
      <c r="B5" s="153">
        <v>2014</v>
      </c>
      <c r="C5" s="153">
        <v>2013</v>
      </c>
      <c r="D5" s="24" t="s">
        <v>41</v>
      </c>
    </row>
    <row r="6" spans="1:4" s="33" customFormat="1" ht="15" customHeight="1">
      <c r="A6" s="128" t="s">
        <v>114</v>
      </c>
      <c r="B6" s="51">
        <v>2472</v>
      </c>
      <c r="C6" s="51">
        <v>2337.1999999999998</v>
      </c>
      <c r="D6" s="160" t="s">
        <v>43</v>
      </c>
    </row>
    <row r="7" spans="1:4" s="33" customFormat="1" ht="15" customHeight="1">
      <c r="A7" s="125" t="s">
        <v>115</v>
      </c>
      <c r="B7" s="21">
        <v>1513</v>
      </c>
      <c r="C7" s="21">
        <v>1434.5</v>
      </c>
      <c r="D7" s="124" t="s">
        <v>44</v>
      </c>
    </row>
    <row r="8" spans="1:4" s="33" customFormat="1" ht="15" customHeight="1">
      <c r="A8" s="125" t="s">
        <v>116</v>
      </c>
      <c r="B8" s="21">
        <v>779.9</v>
      </c>
      <c r="C8" s="21">
        <v>751.5</v>
      </c>
      <c r="D8" s="124" t="s">
        <v>45</v>
      </c>
    </row>
    <row r="9" spans="1:4" s="33" customFormat="1" ht="36" customHeight="1">
      <c r="A9" s="125" t="s">
        <v>200</v>
      </c>
      <c r="B9" s="21">
        <v>179.1</v>
      </c>
      <c r="C9" s="21">
        <v>151.19999999999999</v>
      </c>
      <c r="D9" s="124" t="s">
        <v>46</v>
      </c>
    </row>
    <row r="10" spans="1:4" s="33" customFormat="1" ht="15" customHeight="1">
      <c r="A10" s="128" t="s">
        <v>201</v>
      </c>
      <c r="B10" s="51">
        <v>-209.6</v>
      </c>
      <c r="C10" s="51">
        <v>100.9</v>
      </c>
      <c r="D10" s="126" t="s">
        <v>47</v>
      </c>
    </row>
    <row r="11" spans="1:4" s="33" customFormat="1" ht="15" customHeight="1">
      <c r="A11" s="125" t="s">
        <v>202</v>
      </c>
      <c r="B11" s="21">
        <v>153.19999999999999</v>
      </c>
      <c r="C11" s="21">
        <v>408.5</v>
      </c>
      <c r="D11" s="124" t="s">
        <v>48</v>
      </c>
    </row>
    <row r="12" spans="1:4" s="33" customFormat="1" ht="15" customHeight="1">
      <c r="A12" s="125" t="s">
        <v>58</v>
      </c>
      <c r="B12" s="21">
        <v>142.4</v>
      </c>
      <c r="C12" s="21">
        <v>397</v>
      </c>
      <c r="D12" s="161" t="s">
        <v>66</v>
      </c>
    </row>
    <row r="13" spans="1:4" s="33" customFormat="1" ht="15" customHeight="1">
      <c r="A13" s="125" t="s">
        <v>59</v>
      </c>
      <c r="B13" s="21">
        <v>10.8</v>
      </c>
      <c r="C13" s="21">
        <v>11.5</v>
      </c>
      <c r="D13" s="161" t="s">
        <v>67</v>
      </c>
    </row>
    <row r="14" spans="1:4" s="33" customFormat="1" ht="15" customHeight="1">
      <c r="A14" s="125" t="s">
        <v>118</v>
      </c>
      <c r="B14" s="21">
        <v>-362.8</v>
      </c>
      <c r="C14" s="21">
        <v>-307.60000000000002</v>
      </c>
      <c r="D14" s="124" t="s">
        <v>49</v>
      </c>
    </row>
    <row r="15" spans="1:4" s="33" customFormat="1" ht="15" customHeight="1">
      <c r="A15" s="125" t="s">
        <v>203</v>
      </c>
      <c r="B15" s="21">
        <v>0</v>
      </c>
      <c r="C15" s="21">
        <v>0</v>
      </c>
      <c r="D15" s="124" t="s">
        <v>50</v>
      </c>
    </row>
    <row r="16" spans="1:4" s="33" customFormat="1" ht="15" customHeight="1">
      <c r="A16" s="128" t="s">
        <v>204</v>
      </c>
      <c r="B16" s="51">
        <v>-566</v>
      </c>
      <c r="C16" s="51">
        <v>-479.9</v>
      </c>
      <c r="D16" s="126" t="s">
        <v>51</v>
      </c>
    </row>
    <row r="17" spans="1:4" s="33" customFormat="1" ht="15" customHeight="1">
      <c r="A17" s="125" t="s">
        <v>62</v>
      </c>
      <c r="B17" s="21">
        <v>87.8</v>
      </c>
      <c r="C17" s="21">
        <v>97.4</v>
      </c>
      <c r="D17" s="124" t="s">
        <v>52</v>
      </c>
    </row>
    <row r="18" spans="1:4" s="33" customFormat="1" ht="15" customHeight="1">
      <c r="A18" s="125" t="s">
        <v>63</v>
      </c>
      <c r="B18" s="21">
        <v>53.6</v>
      </c>
      <c r="C18" s="21">
        <v>55.3</v>
      </c>
      <c r="D18" s="161" t="s">
        <v>68</v>
      </c>
    </row>
    <row r="19" spans="1:4" s="33" customFormat="1" ht="15" customHeight="1">
      <c r="A19" s="125" t="s">
        <v>64</v>
      </c>
      <c r="B19" s="21">
        <v>34.200000000000003</v>
      </c>
      <c r="C19" s="21">
        <v>42.1</v>
      </c>
      <c r="D19" s="161" t="s">
        <v>69</v>
      </c>
    </row>
    <row r="20" spans="1:4" s="33" customFormat="1" ht="15" customHeight="1">
      <c r="A20" s="125" t="s">
        <v>65</v>
      </c>
      <c r="B20" s="21">
        <v>653.79999999999995</v>
      </c>
      <c r="C20" s="21">
        <v>577.29999999999995</v>
      </c>
      <c r="D20" s="124" t="s">
        <v>53</v>
      </c>
    </row>
    <row r="21" spans="1:4" s="33" customFormat="1" ht="15" customHeight="1">
      <c r="A21" s="125" t="s">
        <v>63</v>
      </c>
      <c r="B21" s="21">
        <v>572.29999999999995</v>
      </c>
      <c r="C21" s="21">
        <v>497.4</v>
      </c>
      <c r="D21" s="161" t="s">
        <v>68</v>
      </c>
    </row>
    <row r="22" spans="1:4" s="33" customFormat="1" ht="15" customHeight="1">
      <c r="A22" s="125" t="s">
        <v>64</v>
      </c>
      <c r="B22" s="21">
        <v>81.5</v>
      </c>
      <c r="C22" s="21">
        <v>79.900000000000006</v>
      </c>
      <c r="D22" s="161" t="s">
        <v>69</v>
      </c>
    </row>
    <row r="23" spans="1:4" s="33" customFormat="1" ht="15" customHeight="1">
      <c r="A23" s="104" t="s">
        <v>126</v>
      </c>
      <c r="B23" s="73">
        <v>12.7</v>
      </c>
      <c r="C23" s="21">
        <v>54.5</v>
      </c>
      <c r="D23" s="162" t="s">
        <v>127</v>
      </c>
    </row>
    <row r="24" spans="1:4" s="33" customFormat="1" ht="15" customHeight="1">
      <c r="A24" s="130" t="s">
        <v>21</v>
      </c>
      <c r="B24" s="52">
        <v>1709.1</v>
      </c>
      <c r="C24" s="52">
        <v>2012.7</v>
      </c>
      <c r="D24" s="129" t="s">
        <v>22</v>
      </c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2014&amp;R&amp;"Simplified Arabic,Regular"&amp;7&amp;K00+000ء&amp;K01+000PCBS: الحسابات القومية بالأسعار الجارية والثابتة 2014</oddHeader>
    <oddFooter>&amp;C&amp;9 72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dimension ref="A1:G33"/>
  <sheetViews>
    <sheetView view="pageBreakPreview" zoomScaleSheetLayoutView="100" workbookViewId="0">
      <selection activeCell="A7" sqref="A7"/>
    </sheetView>
  </sheetViews>
  <sheetFormatPr defaultRowHeight="14.25"/>
  <cols>
    <col min="1" max="1" width="31.625" customWidth="1"/>
    <col min="2" max="3" width="10.125" customWidth="1"/>
    <col min="4" max="4" width="30.625" customWidth="1"/>
    <col min="6" max="6" width="10" bestFit="1" customWidth="1"/>
  </cols>
  <sheetData>
    <row r="1" spans="1:7" s="17" customFormat="1" ht="21" customHeight="1">
      <c r="A1" s="144" t="s">
        <v>209</v>
      </c>
      <c r="B1" s="144"/>
      <c r="C1" s="144"/>
      <c r="D1" s="144"/>
    </row>
    <row r="2" spans="1:7" s="17" customFormat="1" ht="30.75" customHeight="1">
      <c r="A2" s="145" t="s">
        <v>210</v>
      </c>
      <c r="B2" s="145"/>
      <c r="C2" s="145"/>
      <c r="D2" s="145"/>
    </row>
    <row r="3" spans="1:7" ht="5.0999999999999996" customHeight="1">
      <c r="A3" s="12"/>
      <c r="B3" s="12"/>
      <c r="C3" s="12"/>
      <c r="D3" s="12"/>
    </row>
    <row r="4" spans="1:7" ht="17.25" customHeight="1">
      <c r="A4" s="26" t="s">
        <v>119</v>
      </c>
      <c r="B4" s="4"/>
      <c r="C4" s="4"/>
      <c r="D4" s="5" t="s">
        <v>24</v>
      </c>
    </row>
    <row r="5" spans="1:7" ht="16.5" customHeight="1">
      <c r="A5" s="23" t="s">
        <v>87</v>
      </c>
      <c r="B5" s="165">
        <v>2014</v>
      </c>
      <c r="C5" s="165">
        <v>2013</v>
      </c>
      <c r="D5" s="24" t="s">
        <v>86</v>
      </c>
    </row>
    <row r="6" spans="1:7" s="33" customFormat="1" ht="15" customHeight="1">
      <c r="A6" s="133" t="s">
        <v>79</v>
      </c>
      <c r="B6" s="78">
        <v>7463.4</v>
      </c>
      <c r="C6" s="166">
        <v>7476.9965940107886</v>
      </c>
      <c r="D6" s="167" t="s">
        <v>70</v>
      </c>
      <c r="F6" s="168"/>
      <c r="G6" s="169"/>
    </row>
    <row r="7" spans="1:7" s="33" customFormat="1" ht="15" customHeight="1">
      <c r="A7" s="170" t="s">
        <v>80</v>
      </c>
      <c r="B7" s="80">
        <v>694.00000000000011</v>
      </c>
      <c r="C7" s="171">
        <v>591.23862252361482</v>
      </c>
      <c r="D7" s="167" t="s">
        <v>71</v>
      </c>
      <c r="F7" s="168"/>
      <c r="G7" s="169"/>
    </row>
    <row r="8" spans="1:7" s="33" customFormat="1" ht="15" customHeight="1">
      <c r="A8" s="105" t="s">
        <v>81</v>
      </c>
      <c r="B8" s="79">
        <v>674.80000000000007</v>
      </c>
      <c r="C8" s="172">
        <v>579.21409213046718</v>
      </c>
      <c r="D8" s="123" t="s">
        <v>73</v>
      </c>
      <c r="F8" s="168"/>
      <c r="G8" s="169"/>
    </row>
    <row r="9" spans="1:7" s="33" customFormat="1" ht="15" customHeight="1">
      <c r="A9" s="105" t="s">
        <v>82</v>
      </c>
      <c r="B9" s="79">
        <v>19.2</v>
      </c>
      <c r="C9" s="172">
        <v>12.024530393147689</v>
      </c>
      <c r="D9" s="123" t="s">
        <v>72</v>
      </c>
      <c r="F9" s="168"/>
      <c r="G9" s="169"/>
    </row>
    <row r="10" spans="1:7" s="33" customFormat="1" ht="15" customHeight="1">
      <c r="A10" s="170" t="s">
        <v>83</v>
      </c>
      <c r="B10" s="80">
        <v>8157.4</v>
      </c>
      <c r="C10" s="171">
        <v>8068.2352165344037</v>
      </c>
      <c r="D10" s="167" t="s">
        <v>74</v>
      </c>
      <c r="F10" s="159">
        <f>B10/C10-1</f>
        <v>1.1051336639624543E-2</v>
      </c>
      <c r="G10" s="169"/>
    </row>
    <row r="11" spans="1:7" s="33" customFormat="1" ht="15" customHeight="1">
      <c r="A11" s="105" t="s">
        <v>84</v>
      </c>
      <c r="B11" s="79">
        <v>785.6</v>
      </c>
      <c r="C11" s="172">
        <v>698.85245104622948</v>
      </c>
      <c r="D11" s="123" t="s">
        <v>75</v>
      </c>
      <c r="F11" s="168"/>
      <c r="G11" s="169"/>
    </row>
    <row r="12" spans="1:7" s="33" customFormat="1" ht="15" customHeight="1">
      <c r="A12" s="133" t="s">
        <v>138</v>
      </c>
      <c r="B12" s="80">
        <v>8943</v>
      </c>
      <c r="C12" s="171">
        <v>8767.0876675806339</v>
      </c>
      <c r="D12" s="167" t="s">
        <v>76</v>
      </c>
      <c r="F12" s="159">
        <f>B12/C12-1</f>
        <v>2.0065081939338203E-2</v>
      </c>
      <c r="G12" s="169"/>
    </row>
    <row r="13" spans="1:7" s="33" customFormat="1" ht="19.5" customHeight="1">
      <c r="A13" s="104" t="s">
        <v>54</v>
      </c>
      <c r="B13" s="79">
        <v>8819.6</v>
      </c>
      <c r="C13" s="172">
        <v>8516.3615052679088</v>
      </c>
      <c r="D13" s="123" t="s">
        <v>77</v>
      </c>
      <c r="F13" s="168"/>
      <c r="G13" s="169"/>
    </row>
    <row r="14" spans="1:7" s="33" customFormat="1" ht="15" customHeight="1">
      <c r="A14" s="133" t="s">
        <v>89</v>
      </c>
      <c r="B14" s="173">
        <v>123.39999999999964</v>
      </c>
      <c r="C14" s="174">
        <v>250.72616231272514</v>
      </c>
      <c r="D14" s="167" t="s">
        <v>78</v>
      </c>
      <c r="F14" s="168"/>
      <c r="G14" s="169"/>
    </row>
    <row r="15" spans="1:7" ht="34.5" customHeight="1">
      <c r="A15" s="146" t="s">
        <v>137</v>
      </c>
      <c r="B15" s="175"/>
      <c r="C15" s="176" t="s">
        <v>128</v>
      </c>
      <c r="D15" s="155"/>
    </row>
    <row r="16" spans="1:7" ht="15" customHeight="1">
      <c r="A16" s="16"/>
      <c r="B16" s="6"/>
      <c r="C16" s="6"/>
      <c r="D16" s="14"/>
    </row>
    <row r="17" spans="1:4" ht="15" customHeight="1">
      <c r="A17" s="16"/>
      <c r="B17" s="6"/>
      <c r="C17" s="6"/>
      <c r="D17" s="14"/>
    </row>
    <row r="18" spans="1:4" ht="15" customHeight="1">
      <c r="A18" s="16"/>
      <c r="B18" s="6"/>
      <c r="C18" s="6"/>
      <c r="D18" s="14"/>
    </row>
    <row r="19" spans="1:4" s="17" customFormat="1" ht="21" customHeight="1">
      <c r="A19" s="144" t="s">
        <v>211</v>
      </c>
      <c r="B19" s="144"/>
      <c r="C19" s="144"/>
      <c r="D19" s="144"/>
    </row>
    <row r="20" spans="1:4" s="17" customFormat="1" ht="29.25" customHeight="1">
      <c r="A20" s="145" t="s">
        <v>212</v>
      </c>
      <c r="B20" s="145"/>
      <c r="C20" s="145"/>
      <c r="D20" s="145"/>
    </row>
    <row r="21" spans="1:4" ht="4.5" customHeight="1">
      <c r="A21" s="16"/>
      <c r="B21" s="6"/>
      <c r="C21" s="6"/>
      <c r="D21" s="14"/>
    </row>
    <row r="22" spans="1:4" ht="15" customHeight="1">
      <c r="A22" s="26" t="s">
        <v>119</v>
      </c>
      <c r="B22" s="4"/>
      <c r="C22" s="4"/>
      <c r="D22" s="5" t="s">
        <v>24</v>
      </c>
    </row>
    <row r="23" spans="1:4" ht="16.5" customHeight="1">
      <c r="A23" s="23" t="s">
        <v>87</v>
      </c>
      <c r="B23" s="165">
        <v>2014</v>
      </c>
      <c r="C23" s="165">
        <v>2013</v>
      </c>
      <c r="D23" s="24" t="s">
        <v>86</v>
      </c>
    </row>
    <row r="24" spans="1:4" s="33" customFormat="1" ht="15" customHeight="1">
      <c r="A24" s="133" t="s">
        <v>79</v>
      </c>
      <c r="B24" s="78">
        <v>5754.3</v>
      </c>
      <c r="C24" s="166">
        <v>5464.3038096134551</v>
      </c>
      <c r="D24" s="167" t="s">
        <v>70</v>
      </c>
    </row>
    <row r="25" spans="1:4" s="33" customFormat="1" ht="15" customHeight="1">
      <c r="A25" s="170" t="s">
        <v>80</v>
      </c>
      <c r="B25" s="80">
        <v>684.7</v>
      </c>
      <c r="C25" s="171">
        <v>554.3611978140483</v>
      </c>
      <c r="D25" s="167" t="s">
        <v>71</v>
      </c>
    </row>
    <row r="26" spans="1:4" s="33" customFormat="1" ht="15" customHeight="1">
      <c r="A26" s="105" t="s">
        <v>81</v>
      </c>
      <c r="B26" s="79">
        <v>670.1</v>
      </c>
      <c r="C26" s="172">
        <v>546.10460026329042</v>
      </c>
      <c r="D26" s="123" t="s">
        <v>73</v>
      </c>
    </row>
    <row r="27" spans="1:4" s="33" customFormat="1" ht="15" customHeight="1">
      <c r="A27" s="105" t="s">
        <v>82</v>
      </c>
      <c r="B27" s="79">
        <v>14.6</v>
      </c>
      <c r="C27" s="172">
        <v>8.2565975507578706</v>
      </c>
      <c r="D27" s="123" t="s">
        <v>72</v>
      </c>
    </row>
    <row r="28" spans="1:4" s="33" customFormat="1" ht="15" customHeight="1">
      <c r="A28" s="170" t="s">
        <v>83</v>
      </c>
      <c r="B28" s="80">
        <v>6439</v>
      </c>
      <c r="C28" s="171">
        <v>6018.665007427503</v>
      </c>
      <c r="D28" s="167" t="s">
        <v>74</v>
      </c>
    </row>
    <row r="29" spans="1:4" s="33" customFormat="1" ht="15" customHeight="1">
      <c r="A29" s="105" t="s">
        <v>84</v>
      </c>
      <c r="B29" s="79">
        <v>454.8</v>
      </c>
      <c r="C29" s="172">
        <v>403.00536855326175</v>
      </c>
      <c r="D29" s="123" t="s">
        <v>75</v>
      </c>
    </row>
    <row r="30" spans="1:4" s="33" customFormat="1" ht="15" customHeight="1">
      <c r="A30" s="133" t="s">
        <v>138</v>
      </c>
      <c r="B30" s="80">
        <v>6893.8</v>
      </c>
      <c r="C30" s="171">
        <v>6421.6703759807651</v>
      </c>
      <c r="D30" s="167" t="s">
        <v>76</v>
      </c>
    </row>
    <row r="31" spans="1:4" s="33" customFormat="1" ht="15" customHeight="1">
      <c r="A31" s="104" t="s">
        <v>54</v>
      </c>
      <c r="B31" s="79">
        <v>6347.6</v>
      </c>
      <c r="C31" s="172">
        <v>6179.1865080833159</v>
      </c>
      <c r="D31" s="123" t="s">
        <v>77</v>
      </c>
    </row>
    <row r="32" spans="1:4" s="33" customFormat="1" ht="15" customHeight="1">
      <c r="A32" s="177" t="s">
        <v>89</v>
      </c>
      <c r="B32" s="173">
        <v>546.20000000000005</v>
      </c>
      <c r="C32" s="174">
        <v>242.48386789744927</v>
      </c>
      <c r="D32" s="178" t="s">
        <v>78</v>
      </c>
    </row>
    <row r="33" spans="1:4" ht="34.5" customHeight="1">
      <c r="A33" s="146" t="s">
        <v>137</v>
      </c>
      <c r="B33" s="175"/>
      <c r="C33" s="176" t="s">
        <v>128</v>
      </c>
      <c r="D33" s="155"/>
    </row>
  </sheetData>
  <mergeCells count="8">
    <mergeCell ref="A33:B33"/>
    <mergeCell ref="C33:D33"/>
    <mergeCell ref="A1:D1"/>
    <mergeCell ref="A2:D2"/>
    <mergeCell ref="A15:B15"/>
    <mergeCell ref="C15:D15"/>
    <mergeCell ref="A19:D19"/>
    <mergeCell ref="A20:D20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2014&amp;R&amp;"Simplified Arabic,Regular"&amp;7&amp;K00+000ء&amp;K01+000PCBS: الحسابات القومية بالأسعار الجارية والثابتة 2014</oddHeader>
    <oddFooter>&amp;C&amp;9 73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D15"/>
  <sheetViews>
    <sheetView view="pageBreakPreview" zoomScaleSheetLayoutView="100" workbookViewId="0">
      <selection activeCell="A7" sqref="A7"/>
    </sheetView>
  </sheetViews>
  <sheetFormatPr defaultRowHeight="14.25"/>
  <cols>
    <col min="1" max="1" width="31.625" customWidth="1"/>
    <col min="2" max="3" width="10.125" customWidth="1"/>
    <col min="4" max="4" width="30.625" customWidth="1"/>
  </cols>
  <sheetData>
    <row r="1" spans="1:4" ht="21" customHeight="1">
      <c r="A1" s="144" t="s">
        <v>213</v>
      </c>
      <c r="B1" s="144"/>
      <c r="C1" s="144"/>
      <c r="D1" s="144"/>
    </row>
    <row r="2" spans="1:4" s="9" customFormat="1" ht="30" customHeight="1">
      <c r="A2" s="145" t="s">
        <v>214</v>
      </c>
      <c r="B2" s="145"/>
      <c r="C2" s="145"/>
      <c r="D2" s="145"/>
    </row>
    <row r="3" spans="1:4" ht="5.0999999999999996" customHeight="1">
      <c r="A3" s="12"/>
      <c r="B3" s="12"/>
      <c r="C3" s="12"/>
      <c r="D3" s="12"/>
    </row>
    <row r="4" spans="1:4" ht="17.25" customHeight="1">
      <c r="A4" s="26" t="s">
        <v>119</v>
      </c>
      <c r="B4" s="4"/>
      <c r="C4" s="4"/>
      <c r="D4" s="5" t="s">
        <v>24</v>
      </c>
    </row>
    <row r="5" spans="1:4" ht="16.5" customHeight="1">
      <c r="A5" s="23" t="s">
        <v>87</v>
      </c>
      <c r="B5" s="165">
        <v>2014</v>
      </c>
      <c r="C5" s="165">
        <v>2013</v>
      </c>
      <c r="D5" s="24" t="s">
        <v>86</v>
      </c>
    </row>
    <row r="6" spans="1:4" s="33" customFormat="1" ht="15" customHeight="1">
      <c r="A6" s="133" t="s">
        <v>79</v>
      </c>
      <c r="B6" s="78">
        <v>1709.1</v>
      </c>
      <c r="C6" s="166">
        <v>2012.692784397334</v>
      </c>
      <c r="D6" s="167" t="s">
        <v>70</v>
      </c>
    </row>
    <row r="7" spans="1:4" s="33" customFormat="1" ht="15" customHeight="1">
      <c r="A7" s="170" t="s">
        <v>80</v>
      </c>
      <c r="B7" s="80">
        <v>9.3000000000000007</v>
      </c>
      <c r="C7" s="171">
        <v>36.799999999999997</v>
      </c>
      <c r="D7" s="167" t="s">
        <v>71</v>
      </c>
    </row>
    <row r="8" spans="1:4" s="33" customFormat="1" ht="15" customHeight="1">
      <c r="A8" s="105" t="s">
        <v>81</v>
      </c>
      <c r="B8" s="79">
        <v>4.7</v>
      </c>
      <c r="C8" s="172">
        <v>33.1094918671768</v>
      </c>
      <c r="D8" s="123" t="s">
        <v>73</v>
      </c>
    </row>
    <row r="9" spans="1:4" s="33" customFormat="1" ht="15" customHeight="1">
      <c r="A9" s="105" t="s">
        <v>82</v>
      </c>
      <c r="B9" s="79">
        <v>4.5999999999999996</v>
      </c>
      <c r="C9" s="172">
        <v>3.7</v>
      </c>
      <c r="D9" s="123" t="s">
        <v>72</v>
      </c>
    </row>
    <row r="10" spans="1:4" s="33" customFormat="1" ht="15" customHeight="1">
      <c r="A10" s="170" t="s">
        <v>83</v>
      </c>
      <c r="B10" s="80">
        <v>1718.4</v>
      </c>
      <c r="C10" s="171">
        <v>2049.5</v>
      </c>
      <c r="D10" s="167" t="s">
        <v>74</v>
      </c>
    </row>
    <row r="11" spans="1:4" s="33" customFormat="1" ht="15" customHeight="1">
      <c r="A11" s="105" t="s">
        <v>84</v>
      </c>
      <c r="B11" s="79">
        <v>330.8</v>
      </c>
      <c r="C11" s="172">
        <v>295.89999999999998</v>
      </c>
      <c r="D11" s="123" t="s">
        <v>75</v>
      </c>
    </row>
    <row r="12" spans="1:4" s="33" customFormat="1" ht="15" customHeight="1">
      <c r="A12" s="133" t="s">
        <v>138</v>
      </c>
      <c r="B12" s="80">
        <v>2049.1999999999998</v>
      </c>
      <c r="C12" s="171">
        <v>2345.4</v>
      </c>
      <c r="D12" s="167" t="s">
        <v>76</v>
      </c>
    </row>
    <row r="13" spans="1:4" s="33" customFormat="1" ht="15" customHeight="1">
      <c r="A13" s="104" t="s">
        <v>54</v>
      </c>
      <c r="B13" s="79">
        <v>2472</v>
      </c>
      <c r="C13" s="172">
        <v>2337.1749971845938</v>
      </c>
      <c r="D13" s="123" t="s">
        <v>77</v>
      </c>
    </row>
    <row r="14" spans="1:4" s="33" customFormat="1" ht="15" customHeight="1">
      <c r="A14" s="177" t="s">
        <v>89</v>
      </c>
      <c r="B14" s="173">
        <v>-422.8</v>
      </c>
      <c r="C14" s="174">
        <v>8.1999999999999993</v>
      </c>
      <c r="D14" s="178" t="s">
        <v>78</v>
      </c>
    </row>
    <row r="15" spans="1:4" ht="15" customHeight="1">
      <c r="A15" s="7"/>
      <c r="B15" s="20"/>
      <c r="C15" s="20"/>
      <c r="D15" s="8"/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2014&amp;R&amp;"Simplified Arabic,Regular"&amp;7&amp;K00+000ء&amp;K01+000PCBS: الحسابات القومية بالأسعار الجارية والثابتة 2014</oddHeader>
    <oddFooter>&amp;C&amp;9 74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G38"/>
  <sheetViews>
    <sheetView view="pageBreakPreview" zoomScaleSheetLayoutView="100" workbookViewId="0">
      <selection activeCell="A7" sqref="A7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7" ht="19.5" customHeight="1">
      <c r="A1" s="144" t="s">
        <v>215</v>
      </c>
      <c r="B1" s="144"/>
      <c r="C1" s="144"/>
      <c r="D1" s="144"/>
    </row>
    <row r="2" spans="1:7" ht="29.25" customHeight="1">
      <c r="A2" s="145" t="s">
        <v>216</v>
      </c>
      <c r="B2" s="145"/>
      <c r="C2" s="145"/>
      <c r="D2" s="145"/>
    </row>
    <row r="3" spans="1:7" ht="5.0999999999999996" customHeight="1">
      <c r="A3" s="16"/>
      <c r="B3" s="6"/>
      <c r="C3" s="6"/>
      <c r="D3" s="14"/>
    </row>
    <row r="4" spans="1:7" ht="20.25" customHeight="1">
      <c r="A4" s="27" t="s">
        <v>217</v>
      </c>
      <c r="B4" s="4"/>
      <c r="C4" s="4"/>
      <c r="D4" s="179" t="s">
        <v>105</v>
      </c>
    </row>
    <row r="5" spans="1:7" ht="16.5" customHeight="1">
      <c r="A5" s="2" t="s">
        <v>132</v>
      </c>
      <c r="B5" s="165">
        <v>2014</v>
      </c>
      <c r="C5" s="89">
        <v>2013</v>
      </c>
      <c r="D5" s="24" t="s">
        <v>136</v>
      </c>
    </row>
    <row r="6" spans="1:7" ht="17.100000000000001" customHeight="1">
      <c r="A6" s="101" t="s">
        <v>129</v>
      </c>
      <c r="B6" s="89"/>
      <c r="C6" s="180"/>
      <c r="D6" s="113" t="s">
        <v>133</v>
      </c>
    </row>
    <row r="7" spans="1:7" s="33" customFormat="1" ht="17.100000000000001" customHeight="1">
      <c r="A7" s="104" t="s">
        <v>122</v>
      </c>
      <c r="B7" s="79">
        <v>1737.4</v>
      </c>
      <c r="C7" s="172">
        <v>1793.2571853861796</v>
      </c>
      <c r="D7" s="181" t="s">
        <v>121</v>
      </c>
      <c r="F7" s="159"/>
      <c r="G7" s="159"/>
    </row>
    <row r="8" spans="1:7" s="33" customFormat="1" ht="17.100000000000001" customHeight="1">
      <c r="A8" s="105" t="s">
        <v>95</v>
      </c>
      <c r="B8" s="79">
        <v>2269.3000000000002</v>
      </c>
      <c r="C8" s="182">
        <v>2213.9996124960267</v>
      </c>
      <c r="D8" s="181" t="s">
        <v>90</v>
      </c>
    </row>
    <row r="9" spans="1:7" s="33" customFormat="1" ht="17.100000000000001" customHeight="1">
      <c r="A9" s="105" t="s">
        <v>125</v>
      </c>
      <c r="B9" s="79">
        <v>971.1</v>
      </c>
      <c r="C9" s="182">
        <v>1182.9370023088331</v>
      </c>
      <c r="D9" s="181" t="s">
        <v>85</v>
      </c>
    </row>
    <row r="10" spans="1:7" ht="17.100000000000001" customHeight="1">
      <c r="A10" s="102" t="s">
        <v>130</v>
      </c>
      <c r="B10" s="183"/>
      <c r="C10" s="184"/>
      <c r="D10" s="114" t="s">
        <v>134</v>
      </c>
    </row>
    <row r="11" spans="1:7" s="33" customFormat="1" ht="17.100000000000001" customHeight="1">
      <c r="A11" s="104" t="s">
        <v>122</v>
      </c>
      <c r="B11" s="79">
        <v>1899</v>
      </c>
      <c r="C11" s="185">
        <v>1935.0578261631963</v>
      </c>
      <c r="D11" s="181" t="s">
        <v>121</v>
      </c>
      <c r="F11" s="159"/>
      <c r="G11" s="159"/>
    </row>
    <row r="12" spans="1:7" s="33" customFormat="1" ht="17.100000000000001" customHeight="1">
      <c r="A12" s="105" t="s">
        <v>95</v>
      </c>
      <c r="B12" s="79">
        <v>2539.3000000000002</v>
      </c>
      <c r="C12" s="186">
        <v>2438.6129429231933</v>
      </c>
      <c r="D12" s="181" t="s">
        <v>90</v>
      </c>
    </row>
    <row r="13" spans="1:7" s="33" customFormat="1" ht="17.100000000000001" customHeight="1">
      <c r="A13" s="105" t="s">
        <v>125</v>
      </c>
      <c r="B13" s="79">
        <v>976.4</v>
      </c>
      <c r="C13" s="186">
        <v>1204.6112839364023</v>
      </c>
      <c r="D13" s="181" t="s">
        <v>85</v>
      </c>
    </row>
    <row r="14" spans="1:7" ht="17.100000000000001" customHeight="1">
      <c r="A14" s="102" t="s">
        <v>131</v>
      </c>
      <c r="B14" s="183"/>
      <c r="C14" s="184"/>
      <c r="D14" s="114" t="s">
        <v>135</v>
      </c>
    </row>
    <row r="15" spans="1:7" s="33" customFormat="1" ht="17.100000000000001" customHeight="1">
      <c r="A15" s="104" t="s">
        <v>122</v>
      </c>
      <c r="B15" s="79">
        <v>2081.8000000000002</v>
      </c>
      <c r="C15" s="185">
        <v>2102.6681980025051</v>
      </c>
      <c r="D15" s="181" t="s">
        <v>121</v>
      </c>
      <c r="F15" s="159"/>
      <c r="G15" s="159"/>
    </row>
    <row r="16" spans="1:7" s="33" customFormat="1" ht="17.100000000000001" customHeight="1">
      <c r="A16" s="105" t="s">
        <v>95</v>
      </c>
      <c r="B16" s="79">
        <v>2718.7</v>
      </c>
      <c r="C16" s="186">
        <v>2601.9006664646595</v>
      </c>
      <c r="D16" s="181" t="s">
        <v>90</v>
      </c>
    </row>
    <row r="17" spans="1:4" s="33" customFormat="1" ht="17.100000000000001" customHeight="1">
      <c r="A17" s="106" t="s">
        <v>125</v>
      </c>
      <c r="B17" s="81">
        <v>1164.3</v>
      </c>
      <c r="C17" s="187">
        <v>1378.4919991747379</v>
      </c>
      <c r="D17" s="188" t="s">
        <v>85</v>
      </c>
    </row>
    <row r="18" spans="1:4" s="87" customFormat="1" ht="38.25" customHeight="1">
      <c r="A18" s="146" t="s">
        <v>137</v>
      </c>
      <c r="B18" s="146"/>
      <c r="C18" s="155" t="s">
        <v>128</v>
      </c>
      <c r="D18" s="155"/>
    </row>
    <row r="19" spans="1:4" ht="24" customHeight="1">
      <c r="A19" s="15"/>
      <c r="D19" s="13"/>
    </row>
    <row r="20" spans="1:4" ht="35.1" customHeight="1">
      <c r="A20" s="15"/>
      <c r="D20" s="13"/>
    </row>
    <row r="21" spans="1:4">
      <c r="A21" s="15"/>
      <c r="D21" s="13"/>
    </row>
    <row r="22" spans="1:4">
      <c r="A22" s="15"/>
      <c r="D22" s="13"/>
    </row>
    <row r="23" spans="1:4">
      <c r="A23" s="15"/>
      <c r="D23" s="13"/>
    </row>
    <row r="24" spans="1:4">
      <c r="A24" s="15"/>
      <c r="D24" s="13"/>
    </row>
    <row r="25" spans="1:4">
      <c r="A25" s="15"/>
      <c r="D25" s="13"/>
    </row>
    <row r="26" spans="1:4">
      <c r="A26" s="15"/>
      <c r="D26" s="13"/>
    </row>
    <row r="27" spans="1:4">
      <c r="A27" s="15"/>
      <c r="D27" s="13"/>
    </row>
    <row r="28" spans="1:4">
      <c r="A28" s="15"/>
      <c r="D28" s="13"/>
    </row>
    <row r="29" spans="1:4">
      <c r="A29" s="15"/>
      <c r="D29" s="13"/>
    </row>
    <row r="30" spans="1:4">
      <c r="A30" s="15"/>
      <c r="D30" s="13"/>
    </row>
    <row r="31" spans="1:4">
      <c r="A31" s="15"/>
      <c r="D31" s="13"/>
    </row>
    <row r="32" spans="1:4">
      <c r="A32" s="15"/>
      <c r="D32" s="13"/>
    </row>
    <row r="33" spans="1:4">
      <c r="A33" s="15"/>
      <c r="D33" s="13"/>
    </row>
    <row r="34" spans="1:4">
      <c r="A34" s="15"/>
      <c r="D34" s="13"/>
    </row>
    <row r="35" spans="1:4">
      <c r="A35" s="15"/>
      <c r="D35" s="13"/>
    </row>
    <row r="36" spans="1:4">
      <c r="A36" s="15"/>
      <c r="D36" s="13"/>
    </row>
    <row r="37" spans="1:4">
      <c r="A37" s="15"/>
      <c r="D37" s="13"/>
    </row>
    <row r="38" spans="1:4">
      <c r="A38" s="15"/>
      <c r="D38" s="13"/>
    </row>
  </sheetData>
  <mergeCells count="4">
    <mergeCell ref="A1:D1"/>
    <mergeCell ref="A2:D2"/>
    <mergeCell ref="A18:B18"/>
    <mergeCell ref="C18:D18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2014&amp;R&amp;"Simplified Arabic,Regular"&amp;7&amp;K00+000ء&amp;K01+000PCBS: الحسابات القومية بالأسعار الجارية والثابتة 2014</oddHeader>
    <oddFooter>&amp;C&amp;9 75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I56"/>
  <sheetViews>
    <sheetView view="pageBreakPreview" zoomScaleNormal="100" zoomScaleSheetLayoutView="100" workbookViewId="0">
      <selection activeCell="A2" sqref="A2:D2"/>
    </sheetView>
  </sheetViews>
  <sheetFormatPr defaultRowHeight="14.25"/>
  <cols>
    <col min="1" max="1" width="31.625" customWidth="1"/>
    <col min="2" max="3" width="10.625" customWidth="1"/>
    <col min="4" max="4" width="32.25" customWidth="1"/>
    <col min="6" max="7" width="9.375" bestFit="1" customWidth="1"/>
  </cols>
  <sheetData>
    <row r="1" spans="1:9" ht="39.75" customHeight="1">
      <c r="A1" s="144" t="s">
        <v>218</v>
      </c>
      <c r="B1" s="144"/>
      <c r="C1" s="144"/>
      <c r="D1" s="144"/>
    </row>
    <row r="2" spans="1:9" ht="35.25" customHeight="1">
      <c r="A2" s="145" t="s">
        <v>219</v>
      </c>
      <c r="B2" s="145"/>
      <c r="C2" s="145"/>
      <c r="D2" s="145"/>
    </row>
    <row r="3" spans="1:9" ht="5.0999999999999996" customHeight="1">
      <c r="A3" s="12"/>
      <c r="B3" s="12"/>
      <c r="C3" s="12"/>
      <c r="D3" s="12"/>
    </row>
    <row r="4" spans="1:9" ht="15" customHeight="1">
      <c r="A4" s="2" t="s">
        <v>0</v>
      </c>
      <c r="B4" s="153">
        <v>2014</v>
      </c>
      <c r="C4" s="153">
        <v>2013</v>
      </c>
      <c r="D4" s="24" t="s">
        <v>1</v>
      </c>
    </row>
    <row r="5" spans="1:9" s="33" customFormat="1" ht="15" customHeight="1">
      <c r="A5" s="189" t="s">
        <v>109</v>
      </c>
      <c r="B5" s="51">
        <v>100</v>
      </c>
      <c r="C5" s="51">
        <v>100</v>
      </c>
      <c r="D5" s="190" t="s">
        <v>25</v>
      </c>
      <c r="F5" s="34"/>
      <c r="G5" s="34"/>
      <c r="H5" s="34"/>
      <c r="I5" s="34"/>
    </row>
    <row r="6" spans="1:9" s="33" customFormat="1" ht="15" customHeight="1">
      <c r="A6" s="191" t="s">
        <v>220</v>
      </c>
      <c r="B6" s="192">
        <v>100</v>
      </c>
      <c r="C6" s="192">
        <v>100</v>
      </c>
      <c r="D6" s="193" t="s">
        <v>221</v>
      </c>
      <c r="F6" s="34"/>
      <c r="G6" s="34"/>
      <c r="H6" s="34"/>
      <c r="I6" s="34"/>
    </row>
    <row r="7" spans="1:9" s="33" customFormat="1" ht="22.5" customHeight="1">
      <c r="A7" s="35" t="s">
        <v>110</v>
      </c>
      <c r="B7" s="194">
        <v>100</v>
      </c>
      <c r="C7" s="194">
        <v>99.999999999999972</v>
      </c>
      <c r="D7" s="190" t="s">
        <v>2</v>
      </c>
      <c r="F7" s="34"/>
      <c r="G7" s="34"/>
      <c r="H7" s="34"/>
      <c r="I7" s="34"/>
    </row>
    <row r="8" spans="1:9" s="33" customFormat="1" ht="15" customHeight="1">
      <c r="A8" s="191" t="s">
        <v>220</v>
      </c>
      <c r="B8" s="192">
        <v>46.262230919765173</v>
      </c>
      <c r="C8" s="192">
        <v>42.8</v>
      </c>
      <c r="D8" s="193" t="s">
        <v>221</v>
      </c>
      <c r="F8" s="34"/>
      <c r="G8" s="34"/>
      <c r="H8" s="34"/>
      <c r="I8" s="34"/>
    </row>
    <row r="9" spans="1:9" s="33" customFormat="1" ht="15" customHeight="1">
      <c r="A9" s="191" t="s">
        <v>222</v>
      </c>
      <c r="B9" s="192">
        <v>0.1062342745317305</v>
      </c>
      <c r="C9" s="192">
        <v>7.6359193646915097E-2</v>
      </c>
      <c r="D9" s="193" t="s">
        <v>223</v>
      </c>
      <c r="F9" s="34"/>
      <c r="G9" s="34"/>
      <c r="H9" s="34"/>
      <c r="I9" s="34"/>
    </row>
    <row r="10" spans="1:9" s="33" customFormat="1" ht="15" customHeight="1">
      <c r="A10" s="191" t="s">
        <v>224</v>
      </c>
      <c r="B10" s="192">
        <v>3.6958344981828346</v>
      </c>
      <c r="C10" s="192">
        <v>3.0696395846059858</v>
      </c>
      <c r="D10" s="193" t="s">
        <v>225</v>
      </c>
      <c r="F10" s="34"/>
      <c r="G10" s="34"/>
      <c r="H10" s="34"/>
      <c r="I10" s="34"/>
    </row>
    <row r="11" spans="1:9" s="33" customFormat="1" ht="15" customHeight="1">
      <c r="A11" s="191" t="s">
        <v>226</v>
      </c>
      <c r="B11" s="192">
        <v>49.935700307520271</v>
      </c>
      <c r="C11" s="192">
        <v>53.970678069639568</v>
      </c>
      <c r="D11" s="193" t="s">
        <v>227</v>
      </c>
      <c r="F11" s="34"/>
      <c r="G11" s="34"/>
      <c r="H11" s="34"/>
      <c r="I11" s="34"/>
    </row>
    <row r="12" spans="1:9" s="33" customFormat="1" ht="15" customHeight="1">
      <c r="A12" s="35" t="s">
        <v>5</v>
      </c>
      <c r="B12" s="194">
        <v>100</v>
      </c>
      <c r="C12" s="194">
        <v>100</v>
      </c>
      <c r="D12" s="190" t="s">
        <v>6</v>
      </c>
      <c r="F12" s="34"/>
      <c r="G12" s="34"/>
      <c r="H12" s="34"/>
      <c r="I12" s="34"/>
    </row>
    <row r="13" spans="1:9" s="33" customFormat="1" ht="15" customHeight="1">
      <c r="A13" s="191" t="s">
        <v>220</v>
      </c>
      <c r="B13" s="192">
        <v>69.928115015974441</v>
      </c>
      <c r="C13" s="192">
        <v>68</v>
      </c>
      <c r="D13" s="193" t="s">
        <v>221</v>
      </c>
      <c r="F13" s="34"/>
      <c r="G13" s="34"/>
      <c r="H13" s="34"/>
      <c r="I13" s="34"/>
    </row>
    <row r="14" spans="1:9" s="33" customFormat="1" ht="15" customHeight="1">
      <c r="A14" s="191" t="s">
        <v>222</v>
      </c>
      <c r="B14" s="192">
        <v>0.11980830670926519</v>
      </c>
      <c r="C14" s="192">
        <v>5.3648068669527899E-2</v>
      </c>
      <c r="D14" s="193" t="s">
        <v>223</v>
      </c>
      <c r="F14" s="34"/>
      <c r="G14" s="34"/>
      <c r="H14" s="34"/>
      <c r="I14" s="34"/>
    </row>
    <row r="15" spans="1:9" s="33" customFormat="1" ht="15" customHeight="1">
      <c r="A15" s="191" t="s">
        <v>226</v>
      </c>
      <c r="B15" s="192">
        <v>29.952076677316299</v>
      </c>
      <c r="C15" s="192">
        <v>31.866952789699571</v>
      </c>
      <c r="D15" s="193" t="s">
        <v>227</v>
      </c>
      <c r="F15" s="34"/>
      <c r="G15" s="34"/>
      <c r="H15" s="34"/>
      <c r="I15" s="34"/>
    </row>
    <row r="16" spans="1:9" s="33" customFormat="1" ht="24" customHeight="1">
      <c r="A16" s="35" t="s">
        <v>108</v>
      </c>
      <c r="B16" s="194">
        <v>99.999999999999986</v>
      </c>
      <c r="C16" s="194">
        <v>100</v>
      </c>
      <c r="D16" s="190" t="s">
        <v>123</v>
      </c>
      <c r="F16" s="34"/>
      <c r="G16" s="34"/>
      <c r="H16" s="34"/>
      <c r="I16" s="34"/>
    </row>
    <row r="17" spans="1:9" s="33" customFormat="1" ht="15" customHeight="1">
      <c r="A17" s="191" t="s">
        <v>220</v>
      </c>
      <c r="B17" s="192">
        <v>62.317933308292638</v>
      </c>
      <c r="C17" s="192">
        <v>62.013246277420265</v>
      </c>
      <c r="D17" s="193" t="s">
        <v>221</v>
      </c>
      <c r="F17" s="34"/>
      <c r="G17" s="34"/>
      <c r="H17" s="34"/>
      <c r="I17" s="34"/>
    </row>
    <row r="18" spans="1:9" s="33" customFormat="1" ht="15" customHeight="1">
      <c r="A18" s="191" t="s">
        <v>222</v>
      </c>
      <c r="B18" s="192">
        <v>2.9214139643587489E-2</v>
      </c>
      <c r="C18" s="192">
        <v>2.8183568979285076E-2</v>
      </c>
      <c r="D18" s="193" t="s">
        <v>223</v>
      </c>
      <c r="F18" s="34"/>
      <c r="G18" s="34"/>
      <c r="H18" s="34"/>
      <c r="I18" s="34"/>
    </row>
    <row r="19" spans="1:9" s="33" customFormat="1" ht="15" customHeight="1">
      <c r="A19" s="191" t="s">
        <v>226</v>
      </c>
      <c r="B19" s="192">
        <v>37.652852552063763</v>
      </c>
      <c r="C19" s="192">
        <v>37.958570153600455</v>
      </c>
      <c r="D19" s="193" t="s">
        <v>227</v>
      </c>
      <c r="F19" s="34"/>
      <c r="G19" s="34"/>
      <c r="H19" s="34"/>
      <c r="I19" s="34"/>
    </row>
    <row r="20" spans="1:9" s="33" customFormat="1" ht="15" customHeight="1">
      <c r="A20" s="35" t="s">
        <v>113</v>
      </c>
      <c r="B20" s="194">
        <v>100</v>
      </c>
      <c r="C20" s="194">
        <v>100</v>
      </c>
      <c r="D20" s="190" t="s">
        <v>27</v>
      </c>
      <c r="F20" s="34"/>
      <c r="G20" s="34"/>
      <c r="H20" s="34"/>
      <c r="I20" s="34"/>
    </row>
    <row r="21" spans="1:9" s="33" customFormat="1" ht="15" customHeight="1">
      <c r="A21" s="191" t="s">
        <v>220</v>
      </c>
      <c r="B21" s="192">
        <v>75.146771037181992</v>
      </c>
      <c r="C21" s="192">
        <v>74.551814604285084</v>
      </c>
      <c r="D21" s="193" t="s">
        <v>221</v>
      </c>
      <c r="F21" s="34"/>
      <c r="G21" s="34"/>
      <c r="H21" s="34"/>
      <c r="I21" s="34"/>
    </row>
    <row r="22" spans="1:9" s="33" customFormat="1" ht="15" customHeight="1">
      <c r="A22" s="191" t="s">
        <v>226</v>
      </c>
      <c r="B22" s="192">
        <v>24.9</v>
      </c>
      <c r="C22" s="192">
        <v>25.448185395714912</v>
      </c>
      <c r="D22" s="193" t="s">
        <v>227</v>
      </c>
      <c r="F22" s="34"/>
      <c r="G22" s="34"/>
      <c r="H22" s="34"/>
      <c r="I22" s="34"/>
    </row>
    <row r="23" spans="1:9" s="33" customFormat="1" ht="15" customHeight="1">
      <c r="A23" s="35" t="s">
        <v>32</v>
      </c>
      <c r="B23" s="194">
        <v>100</v>
      </c>
      <c r="C23" s="194">
        <v>100</v>
      </c>
      <c r="D23" s="190" t="s">
        <v>97</v>
      </c>
      <c r="F23" s="34"/>
      <c r="G23" s="34"/>
      <c r="H23" s="34"/>
      <c r="I23" s="34"/>
    </row>
    <row r="24" spans="1:9" s="33" customFormat="1" ht="15" customHeight="1">
      <c r="A24" s="191" t="s">
        <v>228</v>
      </c>
      <c r="B24" s="192">
        <v>100</v>
      </c>
      <c r="C24" s="192">
        <v>100</v>
      </c>
      <c r="D24" s="193" t="s">
        <v>229</v>
      </c>
      <c r="F24" s="34"/>
      <c r="G24" s="34"/>
      <c r="H24" s="34"/>
      <c r="I24" s="34"/>
    </row>
    <row r="25" spans="1:9" s="33" customFormat="1" ht="15" customHeight="1">
      <c r="A25" s="35" t="s">
        <v>33</v>
      </c>
      <c r="B25" s="194">
        <v>100</v>
      </c>
      <c r="C25" s="194">
        <v>100</v>
      </c>
      <c r="D25" s="190" t="s">
        <v>28</v>
      </c>
      <c r="F25" s="34"/>
      <c r="G25" s="34"/>
      <c r="H25" s="34"/>
      <c r="I25" s="34"/>
    </row>
    <row r="26" spans="1:9" s="33" customFormat="1" ht="15" customHeight="1">
      <c r="A26" s="191" t="s">
        <v>220</v>
      </c>
      <c r="B26" s="192">
        <v>2.7937388547652064</v>
      </c>
      <c r="C26" s="192">
        <v>2.7996738244088069</v>
      </c>
      <c r="D26" s="193" t="s">
        <v>221</v>
      </c>
      <c r="F26" s="34"/>
      <c r="G26" s="34"/>
      <c r="H26" s="34"/>
      <c r="I26" s="34"/>
    </row>
    <row r="27" spans="1:9" s="33" customFormat="1" ht="15" customHeight="1">
      <c r="A27" s="191" t="s">
        <v>222</v>
      </c>
      <c r="B27" s="192">
        <v>0.35664751337428169</v>
      </c>
      <c r="C27" s="192">
        <v>0.31258494156020655</v>
      </c>
      <c r="D27" s="193" t="s">
        <v>223</v>
      </c>
      <c r="F27" s="34"/>
      <c r="G27" s="34"/>
      <c r="H27" s="34"/>
      <c r="I27" s="34"/>
    </row>
    <row r="28" spans="1:9" s="33" customFormat="1" ht="15" customHeight="1">
      <c r="A28" s="191" t="s">
        <v>224</v>
      </c>
      <c r="B28" s="192">
        <v>0</v>
      </c>
      <c r="C28" s="192">
        <v>0</v>
      </c>
      <c r="D28" s="193" t="s">
        <v>225</v>
      </c>
      <c r="F28" s="34"/>
      <c r="G28" s="34"/>
      <c r="H28" s="34"/>
      <c r="I28" s="34"/>
    </row>
    <row r="29" spans="1:9" s="33" customFormat="1" ht="15" customHeight="1">
      <c r="A29" s="191" t="s">
        <v>228</v>
      </c>
      <c r="B29" s="192">
        <v>0</v>
      </c>
      <c r="C29" s="192">
        <v>0</v>
      </c>
      <c r="D29" s="193" t="s">
        <v>229</v>
      </c>
      <c r="F29" s="34"/>
      <c r="G29" s="34"/>
      <c r="H29" s="34"/>
      <c r="I29" s="34"/>
    </row>
    <row r="30" spans="1:9" s="33" customFormat="1" ht="15" customHeight="1">
      <c r="A30" s="191" t="s">
        <v>226</v>
      </c>
      <c r="B30" s="192">
        <v>96.849613631860507</v>
      </c>
      <c r="C30" s="192">
        <v>96.887741234030983</v>
      </c>
      <c r="D30" s="193" t="s">
        <v>227</v>
      </c>
      <c r="F30" s="34"/>
      <c r="G30" s="34"/>
      <c r="H30" s="34"/>
      <c r="I30" s="34"/>
    </row>
    <row r="31" spans="1:9" s="33" customFormat="1" ht="15" customHeight="1">
      <c r="A31" s="35" t="s">
        <v>7</v>
      </c>
      <c r="B31" s="194">
        <v>100</v>
      </c>
      <c r="C31" s="194">
        <v>100.00000000000001</v>
      </c>
      <c r="D31" s="190" t="s">
        <v>8</v>
      </c>
      <c r="F31" s="34"/>
      <c r="G31" s="34"/>
      <c r="H31" s="34"/>
      <c r="I31" s="34"/>
    </row>
    <row r="32" spans="1:9" s="33" customFormat="1" ht="15" customHeight="1">
      <c r="A32" s="191" t="s">
        <v>220</v>
      </c>
      <c r="B32" s="192">
        <v>42.573689643307716</v>
      </c>
      <c r="C32" s="192">
        <v>43.519296904852894</v>
      </c>
      <c r="D32" s="193" t="s">
        <v>221</v>
      </c>
      <c r="F32" s="34"/>
      <c r="G32" s="34"/>
      <c r="H32" s="34"/>
      <c r="I32" s="34"/>
    </row>
    <row r="33" spans="1:9" s="33" customFormat="1" ht="15" customHeight="1">
      <c r="A33" s="191" t="s">
        <v>222</v>
      </c>
      <c r="B33" s="192">
        <v>16.737393431968499</v>
      </c>
      <c r="C33" s="192">
        <v>16.155903706534204</v>
      </c>
      <c r="D33" s="193" t="s">
        <v>223</v>
      </c>
      <c r="F33" s="34"/>
      <c r="G33" s="34"/>
      <c r="H33" s="34"/>
      <c r="I33" s="34"/>
    </row>
    <row r="34" spans="1:9" s="33" customFormat="1" ht="15" customHeight="1">
      <c r="A34" s="191" t="s">
        <v>224</v>
      </c>
      <c r="B34" s="192">
        <v>25.72542722789311</v>
      </c>
      <c r="C34" s="192">
        <v>23.404661826518918</v>
      </c>
      <c r="D34" s="193" t="s">
        <v>225</v>
      </c>
      <c r="F34" s="34"/>
      <c r="G34" s="34"/>
      <c r="H34" s="34"/>
      <c r="I34" s="34"/>
    </row>
    <row r="35" spans="1:9" s="33" customFormat="1" ht="15" customHeight="1">
      <c r="A35" s="191" t="s">
        <v>226</v>
      </c>
      <c r="B35" s="192">
        <v>14.963489696830678</v>
      </c>
      <c r="C35" s="192">
        <v>16.920137562094002</v>
      </c>
      <c r="D35" s="193" t="s">
        <v>227</v>
      </c>
      <c r="F35" s="34"/>
      <c r="G35" s="34"/>
      <c r="H35" s="34"/>
      <c r="I35" s="34"/>
    </row>
    <row r="36" spans="1:9" s="33" customFormat="1" ht="15" customHeight="1">
      <c r="A36" s="35" t="s">
        <v>107</v>
      </c>
      <c r="B36" s="194">
        <v>100</v>
      </c>
      <c r="C36" s="194">
        <v>100</v>
      </c>
      <c r="D36" s="190" t="s">
        <v>13</v>
      </c>
      <c r="F36" s="34"/>
      <c r="G36" s="34"/>
      <c r="H36" s="34"/>
      <c r="I36" s="34"/>
    </row>
    <row r="37" spans="1:9" s="33" customFormat="1" ht="15" customHeight="1">
      <c r="A37" s="191" t="s">
        <v>224</v>
      </c>
      <c r="B37" s="192">
        <v>100</v>
      </c>
      <c r="C37" s="192">
        <v>100</v>
      </c>
      <c r="D37" s="193" t="s">
        <v>225</v>
      </c>
      <c r="F37" s="34"/>
      <c r="G37" s="34"/>
      <c r="H37" s="34"/>
      <c r="I37" s="34"/>
    </row>
    <row r="38" spans="1:9" s="33" customFormat="1" ht="15" customHeight="1">
      <c r="A38" s="35" t="s">
        <v>112</v>
      </c>
      <c r="B38" s="194">
        <v>100</v>
      </c>
      <c r="C38" s="194">
        <v>100</v>
      </c>
      <c r="D38" s="190" t="s">
        <v>14</v>
      </c>
      <c r="F38" s="34"/>
      <c r="G38" s="34"/>
      <c r="H38" s="34"/>
      <c r="I38" s="34"/>
    </row>
    <row r="39" spans="1:9" ht="23.45" customHeight="1">
      <c r="A39" s="150" t="s">
        <v>230</v>
      </c>
      <c r="B39" s="150"/>
      <c r="C39" s="147" t="s">
        <v>128</v>
      </c>
      <c r="D39" s="195"/>
    </row>
    <row r="40" spans="1:9" ht="14.25" customHeight="1">
      <c r="B40" s="20"/>
      <c r="C40" s="20"/>
    </row>
    <row r="41" spans="1:9">
      <c r="B41" s="20"/>
      <c r="C41" s="20"/>
    </row>
    <row r="42" spans="1:9">
      <c r="B42" s="20"/>
      <c r="C42" s="20"/>
    </row>
    <row r="43" spans="1:9">
      <c r="B43" s="20"/>
      <c r="C43" s="20"/>
    </row>
    <row r="44" spans="1:9">
      <c r="B44" s="20"/>
      <c r="C44" s="20"/>
    </row>
    <row r="45" spans="1:9">
      <c r="B45" s="20"/>
      <c r="C45" s="20"/>
    </row>
    <row r="46" spans="1:9">
      <c r="B46" s="20"/>
      <c r="C46" s="20"/>
    </row>
    <row r="47" spans="1:9">
      <c r="B47" s="20"/>
      <c r="C47" s="20"/>
    </row>
    <row r="48" spans="1:9">
      <c r="B48" s="20"/>
      <c r="C48" s="20"/>
    </row>
    <row r="49" spans="2:3">
      <c r="B49" s="20"/>
      <c r="C49" s="20"/>
    </row>
    <row r="50" spans="2:3">
      <c r="B50" s="20"/>
      <c r="C50" s="20"/>
    </row>
    <row r="51" spans="2:3">
      <c r="B51" s="20"/>
      <c r="C51" s="20"/>
    </row>
    <row r="52" spans="2:3">
      <c r="B52" s="20"/>
      <c r="C52" s="20"/>
    </row>
    <row r="53" spans="2:3">
      <c r="B53" s="20"/>
      <c r="C53" s="20"/>
    </row>
    <row r="54" spans="2:3">
      <c r="B54" s="20"/>
      <c r="C54" s="20"/>
    </row>
    <row r="55" spans="2:3">
      <c r="B55" s="20"/>
      <c r="C55" s="20"/>
    </row>
    <row r="56" spans="2:3">
      <c r="B56" s="20"/>
      <c r="C56" s="20"/>
    </row>
  </sheetData>
  <mergeCells count="4">
    <mergeCell ref="A1:D1"/>
    <mergeCell ref="A2:D2"/>
    <mergeCell ref="A39:B39"/>
    <mergeCell ref="C39:D39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79" orientation="portrait" useFirstPageNumber="1" horizontalDpi="4294967294" verticalDpi="4294967294" r:id="rId1"/>
  <headerFooter>
    <oddHeader>&amp;L&amp;"+,Regular"&amp;7PCBS: National Accounts at Current and Constant Prices 2013, 2014.&amp;R&amp;"Simplified Arabic,Regular"&amp;7&amp;K00+000ء&amp;K01+000PCBS: الحسابات القومية بالاسعار الجارية والثابتة 2013، 2014.</oddHeader>
    <oddFooter xml:space="preserve">&amp;C&amp;9 79
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D30"/>
  <sheetViews>
    <sheetView view="pageBreakPreview" zoomScaleNormal="100" zoomScaleSheetLayoutView="100" workbookViewId="0">
      <selection activeCell="A2" sqref="A2:D2"/>
    </sheetView>
  </sheetViews>
  <sheetFormatPr defaultRowHeight="14.25"/>
  <cols>
    <col min="1" max="1" width="30.625" customWidth="1"/>
    <col min="2" max="3" width="10.625" customWidth="1"/>
    <col min="4" max="4" width="31.625" customWidth="1"/>
  </cols>
  <sheetData>
    <row r="1" spans="1:4" ht="18" customHeight="1">
      <c r="A1" s="144" t="s">
        <v>231</v>
      </c>
      <c r="B1" s="144"/>
      <c r="C1" s="144"/>
      <c r="D1" s="144"/>
    </row>
    <row r="2" spans="1:4" ht="30" customHeight="1">
      <c r="A2" s="145" t="s">
        <v>232</v>
      </c>
      <c r="B2" s="145"/>
      <c r="C2" s="145"/>
      <c r="D2" s="145"/>
    </row>
    <row r="3" spans="1:4" ht="6" customHeight="1">
      <c r="A3" s="12"/>
      <c r="B3" s="12"/>
      <c r="C3" s="12"/>
      <c r="D3" s="12"/>
    </row>
    <row r="4" spans="1:4" ht="15.95" customHeight="1">
      <c r="A4" s="196" t="s">
        <v>233</v>
      </c>
      <c r="B4" s="3"/>
      <c r="C4" s="3"/>
      <c r="D4" s="197" t="s">
        <v>234</v>
      </c>
    </row>
    <row r="5" spans="1:4" ht="16.5" customHeight="1">
      <c r="A5" s="2" t="s">
        <v>0</v>
      </c>
      <c r="B5" s="153">
        <v>2014</v>
      </c>
      <c r="C5" s="153">
        <v>2013</v>
      </c>
      <c r="D5" s="24" t="s">
        <v>1</v>
      </c>
    </row>
    <row r="6" spans="1:4" s="33" customFormat="1" ht="15" customHeight="1">
      <c r="A6" s="189" t="s">
        <v>109</v>
      </c>
      <c r="B6" s="51">
        <v>494</v>
      </c>
      <c r="C6" s="51">
        <v>517.30000000000007</v>
      </c>
      <c r="D6" s="190" t="s">
        <v>25</v>
      </c>
    </row>
    <row r="7" spans="1:4" s="33" customFormat="1" ht="24.95" customHeight="1">
      <c r="A7" s="35" t="s">
        <v>110</v>
      </c>
      <c r="B7" s="51">
        <v>827.40000000000009</v>
      </c>
      <c r="C7" s="51">
        <v>842.40000000000009</v>
      </c>
      <c r="D7" s="190" t="s">
        <v>2</v>
      </c>
    </row>
    <row r="8" spans="1:4" s="33" customFormat="1" ht="15" customHeight="1">
      <c r="A8" s="36" t="s">
        <v>111</v>
      </c>
      <c r="B8" s="21">
        <v>20.2</v>
      </c>
      <c r="C8" s="21">
        <v>19.7</v>
      </c>
      <c r="D8" s="198" t="s">
        <v>3</v>
      </c>
    </row>
    <row r="9" spans="1:4" s="33" customFormat="1" ht="15" customHeight="1">
      <c r="A9" s="36" t="s">
        <v>4</v>
      </c>
      <c r="B9" s="21">
        <v>748</v>
      </c>
      <c r="C9" s="21">
        <v>779.5</v>
      </c>
      <c r="D9" s="198" t="s">
        <v>26</v>
      </c>
    </row>
    <row r="10" spans="1:4" s="33" customFormat="1" ht="24.95" customHeight="1">
      <c r="A10" s="36" t="s">
        <v>106</v>
      </c>
      <c r="B10" s="21">
        <v>33.700000000000003</v>
      </c>
      <c r="C10" s="21">
        <v>21</v>
      </c>
      <c r="D10" s="198" t="s">
        <v>88</v>
      </c>
    </row>
    <row r="11" spans="1:4" s="33" customFormat="1" ht="31.5" customHeight="1">
      <c r="A11" s="36" t="s">
        <v>30</v>
      </c>
      <c r="B11" s="21">
        <v>25.5</v>
      </c>
      <c r="C11" s="21">
        <v>22.200000000000003</v>
      </c>
      <c r="D11" s="198" t="s">
        <v>103</v>
      </c>
    </row>
    <row r="12" spans="1:4" s="33" customFormat="1" ht="15" customHeight="1">
      <c r="A12" s="35" t="s">
        <v>5</v>
      </c>
      <c r="B12" s="51">
        <v>525.29999999999995</v>
      </c>
      <c r="C12" s="51">
        <v>380.7</v>
      </c>
      <c r="D12" s="190" t="s">
        <v>6</v>
      </c>
    </row>
    <row r="13" spans="1:4" s="33" customFormat="1" ht="24" customHeight="1">
      <c r="A13" s="35" t="s">
        <v>108</v>
      </c>
      <c r="B13" s="51">
        <v>1493.2</v>
      </c>
      <c r="C13" s="51">
        <v>1320.2</v>
      </c>
      <c r="D13" s="190" t="s">
        <v>123</v>
      </c>
    </row>
    <row r="14" spans="1:4" s="33" customFormat="1" ht="17.100000000000001" customHeight="1">
      <c r="A14" s="35" t="s">
        <v>113</v>
      </c>
      <c r="B14" s="51">
        <v>153.6</v>
      </c>
      <c r="C14" s="51">
        <v>170.5</v>
      </c>
      <c r="D14" s="190" t="s">
        <v>27</v>
      </c>
    </row>
    <row r="15" spans="1:4" s="33" customFormat="1" ht="15" customHeight="1">
      <c r="A15" s="35" t="s">
        <v>32</v>
      </c>
      <c r="B15" s="51">
        <v>0</v>
      </c>
      <c r="C15" s="51">
        <v>0</v>
      </c>
      <c r="D15" s="190" t="s">
        <v>97</v>
      </c>
    </row>
    <row r="16" spans="1:4" s="33" customFormat="1" ht="15" customHeight="1">
      <c r="A16" s="35" t="s">
        <v>33</v>
      </c>
      <c r="B16" s="51">
        <v>14.1</v>
      </c>
      <c r="C16" s="51">
        <v>20.6</v>
      </c>
      <c r="D16" s="190" t="s">
        <v>28</v>
      </c>
    </row>
    <row r="17" spans="1:4" s="33" customFormat="1" ht="15" customHeight="1">
      <c r="A17" s="35" t="s">
        <v>7</v>
      </c>
      <c r="B17" s="51">
        <v>1113.5999999999999</v>
      </c>
      <c r="C17" s="51">
        <v>1138.9000000000001</v>
      </c>
      <c r="D17" s="190" t="s">
        <v>8</v>
      </c>
    </row>
    <row r="18" spans="1:4" s="33" customFormat="1" ht="27.95" customHeight="1">
      <c r="A18" s="36" t="s">
        <v>34</v>
      </c>
      <c r="B18" s="21">
        <v>84.7</v>
      </c>
      <c r="C18" s="21">
        <v>100.2</v>
      </c>
      <c r="D18" s="198" t="s">
        <v>98</v>
      </c>
    </row>
    <row r="19" spans="1:4" s="33" customFormat="1" ht="15" customHeight="1">
      <c r="A19" s="36" t="s">
        <v>35</v>
      </c>
      <c r="B19" s="21">
        <v>655.8</v>
      </c>
      <c r="C19" s="21">
        <v>563.4</v>
      </c>
      <c r="D19" s="198" t="s">
        <v>99</v>
      </c>
    </row>
    <row r="20" spans="1:4" s="33" customFormat="1" ht="24.95" customHeight="1">
      <c r="A20" s="36" t="s">
        <v>36</v>
      </c>
      <c r="B20" s="21">
        <v>67.599999999999994</v>
      </c>
      <c r="C20" s="21">
        <v>163.5</v>
      </c>
      <c r="D20" s="198" t="s">
        <v>100</v>
      </c>
    </row>
    <row r="21" spans="1:4" s="33" customFormat="1" ht="24.95" customHeight="1">
      <c r="A21" s="36" t="s">
        <v>37</v>
      </c>
      <c r="B21" s="21">
        <v>40.5</v>
      </c>
      <c r="C21" s="21">
        <v>32.200000000000003</v>
      </c>
      <c r="D21" s="198" t="s">
        <v>101</v>
      </c>
    </row>
    <row r="22" spans="1:4" s="33" customFormat="1" ht="15" customHeight="1">
      <c r="A22" s="36" t="s">
        <v>9</v>
      </c>
      <c r="B22" s="21">
        <v>66.900000000000006</v>
      </c>
      <c r="C22" s="21">
        <v>55.3</v>
      </c>
      <c r="D22" s="198" t="s">
        <v>10</v>
      </c>
    </row>
    <row r="23" spans="1:4" s="33" customFormat="1" ht="15" customHeight="1">
      <c r="A23" s="36" t="s">
        <v>38</v>
      </c>
      <c r="B23" s="21">
        <v>73.099999999999994</v>
      </c>
      <c r="C23" s="21">
        <v>87.8</v>
      </c>
      <c r="D23" s="198" t="s">
        <v>11</v>
      </c>
    </row>
    <row r="24" spans="1:4" s="33" customFormat="1" ht="15" customHeight="1">
      <c r="A24" s="36" t="s">
        <v>39</v>
      </c>
      <c r="B24" s="21">
        <v>27.5</v>
      </c>
      <c r="C24" s="21">
        <v>36</v>
      </c>
      <c r="D24" s="198" t="s">
        <v>29</v>
      </c>
    </row>
    <row r="25" spans="1:4" s="33" customFormat="1" ht="15" customHeight="1">
      <c r="A25" s="36" t="s">
        <v>40</v>
      </c>
      <c r="B25" s="21">
        <v>97.5</v>
      </c>
      <c r="C25" s="21">
        <v>100.5</v>
      </c>
      <c r="D25" s="198" t="s">
        <v>102</v>
      </c>
    </row>
    <row r="26" spans="1:4" s="33" customFormat="1" ht="15" customHeight="1">
      <c r="A26" s="35" t="s">
        <v>107</v>
      </c>
      <c r="B26" s="51">
        <v>0</v>
      </c>
      <c r="C26" s="51">
        <v>0</v>
      </c>
      <c r="D26" s="190" t="s">
        <v>13</v>
      </c>
    </row>
    <row r="27" spans="1:4" s="33" customFormat="1" ht="15" customHeight="1">
      <c r="A27" s="35" t="s">
        <v>112</v>
      </c>
      <c r="B27" s="51">
        <v>7</v>
      </c>
      <c r="C27" s="51">
        <v>6.5</v>
      </c>
      <c r="D27" s="190" t="s">
        <v>14</v>
      </c>
    </row>
    <row r="28" spans="1:4" s="33" customFormat="1" ht="15" customHeight="1">
      <c r="A28" s="199" t="s">
        <v>92</v>
      </c>
      <c r="B28" s="200">
        <v>4628.2</v>
      </c>
      <c r="C28" s="200">
        <v>4397.1000000000004</v>
      </c>
      <c r="D28" s="201" t="s">
        <v>91</v>
      </c>
    </row>
    <row r="29" spans="1:4" ht="23.45" customHeight="1">
      <c r="A29" s="150" t="s">
        <v>230</v>
      </c>
      <c r="B29" s="150"/>
      <c r="C29" s="147" t="s">
        <v>128</v>
      </c>
      <c r="D29" s="195"/>
    </row>
    <row r="30" spans="1:4" ht="15" customHeight="1">
      <c r="A30" s="202" t="s">
        <v>235</v>
      </c>
      <c r="B30" s="202"/>
      <c r="C30" s="202"/>
      <c r="D30" s="203" t="s">
        <v>236</v>
      </c>
    </row>
  </sheetData>
  <mergeCells count="4">
    <mergeCell ref="A1:D1"/>
    <mergeCell ref="A2:D2"/>
    <mergeCell ref="A29:B29"/>
    <mergeCell ref="C29:D29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80" orientation="portrait" useFirstPageNumber="1" horizontalDpi="4294967294" verticalDpi="4294967294" r:id="rId1"/>
  <headerFooter>
    <oddHeader>&amp;L&amp;"+,Regular"&amp;7PCBS: National Accounts at Current and Constant Prices 2013, 2014.&amp;R&amp;"Simplified Arabic,Regular"&amp;7&amp;K00+000ء&amp;K01+000PCBS: الحسابات القومية بالاسعار الجارية والثابتة 2013، 2014.</oddHeader>
    <oddFooter>&amp;C&amp;9 
80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H30"/>
  <sheetViews>
    <sheetView view="pageBreakPreview" topLeftCell="A10" zoomScaleNormal="100" zoomScaleSheetLayoutView="100" workbookViewId="0">
      <selection activeCell="A2" sqref="A2:D2"/>
    </sheetView>
  </sheetViews>
  <sheetFormatPr defaultRowHeight="14.25"/>
  <cols>
    <col min="1" max="1" width="31.625" customWidth="1"/>
    <col min="2" max="3" width="10.625" customWidth="1"/>
    <col min="4" max="4" width="31.625" customWidth="1"/>
    <col min="6" max="6" width="9.375" bestFit="1" customWidth="1"/>
  </cols>
  <sheetData>
    <row r="1" spans="1:8" ht="45" customHeight="1">
      <c r="A1" s="144" t="s">
        <v>237</v>
      </c>
      <c r="B1" s="144"/>
      <c r="C1" s="144"/>
      <c r="D1" s="144"/>
    </row>
    <row r="2" spans="1:8" ht="30" customHeight="1">
      <c r="A2" s="145" t="s">
        <v>238</v>
      </c>
      <c r="B2" s="145"/>
      <c r="C2" s="145"/>
      <c r="D2" s="145"/>
    </row>
    <row r="3" spans="1:8" ht="5.0999999999999996" customHeight="1">
      <c r="A3" s="12"/>
      <c r="B3" s="12"/>
      <c r="C3" s="12"/>
      <c r="D3" s="12"/>
    </row>
    <row r="4" spans="1:8" ht="17.25" customHeight="1">
      <c r="A4" s="196" t="s">
        <v>233</v>
      </c>
      <c r="B4" s="3"/>
      <c r="C4" s="3"/>
      <c r="D4" s="197" t="s">
        <v>234</v>
      </c>
    </row>
    <row r="5" spans="1:8" ht="16.5" customHeight="1">
      <c r="A5" s="2" t="s">
        <v>0</v>
      </c>
      <c r="B5" s="153">
        <v>2014</v>
      </c>
      <c r="C5" s="153">
        <v>2013</v>
      </c>
      <c r="D5" s="24" t="s">
        <v>1</v>
      </c>
    </row>
    <row r="6" spans="1:8" s="33" customFormat="1" ht="15" customHeight="1">
      <c r="A6" s="189" t="s">
        <v>109</v>
      </c>
      <c r="B6" s="204">
        <v>0</v>
      </c>
      <c r="C6" s="204">
        <v>0</v>
      </c>
      <c r="D6" s="190" t="s">
        <v>25</v>
      </c>
      <c r="F6" s="34"/>
      <c r="G6" s="34"/>
      <c r="H6" s="34"/>
    </row>
    <row r="7" spans="1:8" s="33" customFormat="1" ht="24.95" customHeight="1">
      <c r="A7" s="35" t="s">
        <v>110</v>
      </c>
      <c r="B7" s="51">
        <v>1.9</v>
      </c>
      <c r="C7" s="51">
        <v>1.5000000000000002</v>
      </c>
      <c r="D7" s="190" t="s">
        <v>2</v>
      </c>
      <c r="F7" s="34"/>
      <c r="G7" s="34"/>
      <c r="H7" s="34"/>
    </row>
    <row r="8" spans="1:8" s="33" customFormat="1" ht="15" customHeight="1">
      <c r="A8" s="36" t="s">
        <v>111</v>
      </c>
      <c r="B8" s="205">
        <v>0</v>
      </c>
      <c r="C8" s="205">
        <v>0</v>
      </c>
      <c r="D8" s="198" t="s">
        <v>3</v>
      </c>
      <c r="F8" s="34"/>
      <c r="G8" s="34"/>
      <c r="H8" s="34"/>
    </row>
    <row r="9" spans="1:8" s="33" customFormat="1" ht="15" customHeight="1">
      <c r="A9" s="36" t="s">
        <v>4</v>
      </c>
      <c r="B9" s="205">
        <v>1.3</v>
      </c>
      <c r="C9" s="205">
        <v>1.2000000000000002</v>
      </c>
      <c r="D9" s="198" t="s">
        <v>26</v>
      </c>
      <c r="F9" s="34"/>
      <c r="G9" s="34"/>
      <c r="H9" s="34"/>
    </row>
    <row r="10" spans="1:8" s="33" customFormat="1" ht="24.95" customHeight="1">
      <c r="A10" s="36" t="s">
        <v>106</v>
      </c>
      <c r="B10" s="205">
        <v>0</v>
      </c>
      <c r="C10" s="205">
        <v>0</v>
      </c>
      <c r="D10" s="198" t="s">
        <v>88</v>
      </c>
      <c r="F10" s="34"/>
      <c r="G10" s="34"/>
      <c r="H10" s="34"/>
    </row>
    <row r="11" spans="1:8" s="33" customFormat="1" ht="32.1" customHeight="1">
      <c r="A11" s="36" t="s">
        <v>30</v>
      </c>
      <c r="B11" s="205">
        <v>0.6</v>
      </c>
      <c r="C11" s="205">
        <v>0.3</v>
      </c>
      <c r="D11" s="198" t="s">
        <v>103</v>
      </c>
      <c r="F11" s="34"/>
      <c r="G11" s="34"/>
      <c r="H11" s="34"/>
    </row>
    <row r="12" spans="1:8" s="33" customFormat="1" ht="15" customHeight="1">
      <c r="A12" s="35" t="s">
        <v>5</v>
      </c>
      <c r="B12" s="204">
        <v>0.9</v>
      </c>
      <c r="C12" s="204">
        <v>0.3</v>
      </c>
      <c r="D12" s="190" t="s">
        <v>6</v>
      </c>
      <c r="F12" s="34"/>
      <c r="G12" s="34"/>
      <c r="H12" s="34"/>
    </row>
    <row r="13" spans="1:8" s="33" customFormat="1" ht="24" customHeight="1">
      <c r="A13" s="35" t="s">
        <v>108</v>
      </c>
      <c r="B13" s="204">
        <v>0.7</v>
      </c>
      <c r="C13" s="204">
        <v>0.6</v>
      </c>
      <c r="D13" s="190" t="s">
        <v>123</v>
      </c>
      <c r="F13" s="34"/>
      <c r="G13" s="34"/>
      <c r="H13" s="34"/>
    </row>
    <row r="14" spans="1:8" s="33" customFormat="1" ht="15" customHeight="1">
      <c r="A14" s="35" t="s">
        <v>113</v>
      </c>
      <c r="B14" s="204">
        <v>0.2</v>
      </c>
      <c r="C14" s="204">
        <v>0</v>
      </c>
      <c r="D14" s="190" t="s">
        <v>27</v>
      </c>
      <c r="F14" s="34"/>
      <c r="G14" s="34"/>
      <c r="H14" s="34"/>
    </row>
    <row r="15" spans="1:8" s="33" customFormat="1" ht="15" customHeight="1">
      <c r="A15" s="35" t="s">
        <v>32</v>
      </c>
      <c r="B15" s="204">
        <v>0</v>
      </c>
      <c r="C15" s="204">
        <v>0</v>
      </c>
      <c r="D15" s="190" t="s">
        <v>97</v>
      </c>
      <c r="F15" s="34"/>
      <c r="G15" s="34"/>
      <c r="H15" s="34"/>
    </row>
    <row r="16" spans="1:8" s="33" customFormat="1" ht="15" customHeight="1">
      <c r="A16" s="35" t="s">
        <v>33</v>
      </c>
      <c r="B16" s="204">
        <v>1.8</v>
      </c>
      <c r="C16" s="204">
        <v>2.2999999999999998</v>
      </c>
      <c r="D16" s="190" t="s">
        <v>28</v>
      </c>
      <c r="F16" s="34"/>
      <c r="G16" s="34"/>
      <c r="H16" s="34"/>
    </row>
    <row r="17" spans="1:8" s="33" customFormat="1" ht="15" customHeight="1">
      <c r="A17" s="35" t="s">
        <v>7</v>
      </c>
      <c r="B17" s="204">
        <v>437.8</v>
      </c>
      <c r="C17" s="204">
        <v>422.8</v>
      </c>
      <c r="D17" s="190" t="s">
        <v>8</v>
      </c>
      <c r="F17" s="34"/>
      <c r="G17" s="34"/>
      <c r="H17" s="34"/>
    </row>
    <row r="18" spans="1:8" s="33" customFormat="1" ht="27.95" customHeight="1">
      <c r="A18" s="36" t="s">
        <v>34</v>
      </c>
      <c r="B18" s="205">
        <v>1.1000000000000001</v>
      </c>
      <c r="C18" s="205">
        <v>1.7</v>
      </c>
      <c r="D18" s="198" t="s">
        <v>98</v>
      </c>
      <c r="F18" s="34"/>
      <c r="G18" s="34"/>
      <c r="H18" s="34"/>
    </row>
    <row r="19" spans="1:8" s="33" customFormat="1" ht="15" customHeight="1">
      <c r="A19" s="36" t="s">
        <v>35</v>
      </c>
      <c r="B19" s="205">
        <v>0</v>
      </c>
      <c r="C19" s="205">
        <v>0</v>
      </c>
      <c r="D19" s="198" t="s">
        <v>99</v>
      </c>
      <c r="F19" s="34"/>
      <c r="G19" s="34"/>
      <c r="H19" s="34"/>
    </row>
    <row r="20" spans="1:8" s="33" customFormat="1" ht="24.95" customHeight="1">
      <c r="A20" s="36" t="s">
        <v>36</v>
      </c>
      <c r="B20" s="205">
        <v>4.0999999999999996</v>
      </c>
      <c r="C20" s="205">
        <v>10.299999999999999</v>
      </c>
      <c r="D20" s="198" t="s">
        <v>100</v>
      </c>
      <c r="F20" s="34"/>
      <c r="G20" s="34"/>
      <c r="H20" s="34"/>
    </row>
    <row r="21" spans="1:8" s="33" customFormat="1" ht="24.95" customHeight="1">
      <c r="A21" s="36" t="s">
        <v>37</v>
      </c>
      <c r="B21" s="205">
        <v>0.2</v>
      </c>
      <c r="C21" s="205">
        <v>0.2</v>
      </c>
      <c r="D21" s="198" t="s">
        <v>101</v>
      </c>
      <c r="F21" s="34"/>
      <c r="G21" s="34"/>
      <c r="H21" s="34"/>
    </row>
    <row r="22" spans="1:8" s="33" customFormat="1" ht="15" customHeight="1">
      <c r="A22" s="36" t="s">
        <v>9</v>
      </c>
      <c r="B22" s="205">
        <v>284.3</v>
      </c>
      <c r="C22" s="205">
        <v>246.3</v>
      </c>
      <c r="D22" s="198" t="s">
        <v>10</v>
      </c>
      <c r="F22" s="34"/>
      <c r="G22" s="34"/>
      <c r="H22" s="34"/>
    </row>
    <row r="23" spans="1:8" s="33" customFormat="1" ht="15" customHeight="1">
      <c r="A23" s="36" t="s">
        <v>38</v>
      </c>
      <c r="B23" s="205">
        <v>95.3</v>
      </c>
      <c r="C23" s="205">
        <v>108</v>
      </c>
      <c r="D23" s="198" t="s">
        <v>11</v>
      </c>
      <c r="F23" s="34"/>
      <c r="G23" s="34"/>
      <c r="H23" s="34"/>
    </row>
    <row r="24" spans="1:8" s="33" customFormat="1" ht="15" customHeight="1">
      <c r="A24" s="36" t="s">
        <v>39</v>
      </c>
      <c r="B24" s="205">
        <v>5.1999999999999993</v>
      </c>
      <c r="C24" s="205">
        <v>7.1999999999999993</v>
      </c>
      <c r="D24" s="198" t="s">
        <v>29</v>
      </c>
      <c r="F24" s="34"/>
      <c r="G24" s="34"/>
      <c r="H24" s="34"/>
    </row>
    <row r="25" spans="1:8" s="33" customFormat="1" ht="15" customHeight="1">
      <c r="A25" s="36" t="s">
        <v>40</v>
      </c>
      <c r="B25" s="205">
        <v>47.6</v>
      </c>
      <c r="C25" s="205">
        <v>49.1</v>
      </c>
      <c r="D25" s="198" t="s">
        <v>102</v>
      </c>
      <c r="F25" s="34"/>
      <c r="G25" s="34"/>
      <c r="H25" s="34"/>
    </row>
    <row r="26" spans="1:8" s="33" customFormat="1" ht="15" customHeight="1">
      <c r="A26" s="35" t="s">
        <v>107</v>
      </c>
      <c r="B26" s="204">
        <v>0</v>
      </c>
      <c r="C26" s="204">
        <v>0</v>
      </c>
      <c r="D26" s="190" t="s">
        <v>13</v>
      </c>
      <c r="F26" s="34"/>
      <c r="G26" s="34"/>
      <c r="H26" s="34"/>
    </row>
    <row r="27" spans="1:8" s="33" customFormat="1" ht="15" customHeight="1">
      <c r="A27" s="35" t="s">
        <v>112</v>
      </c>
      <c r="B27" s="204">
        <v>0</v>
      </c>
      <c r="C27" s="204">
        <v>0</v>
      </c>
      <c r="D27" s="190" t="s">
        <v>14</v>
      </c>
      <c r="F27" s="34"/>
      <c r="G27" s="34"/>
      <c r="H27" s="34"/>
    </row>
    <row r="28" spans="1:8" s="33" customFormat="1" ht="15" customHeight="1">
      <c r="A28" s="199" t="s">
        <v>92</v>
      </c>
      <c r="B28" s="52">
        <v>443.3</v>
      </c>
      <c r="C28" s="52">
        <v>427.5</v>
      </c>
      <c r="D28" s="201" t="s">
        <v>91</v>
      </c>
      <c r="F28" s="34"/>
      <c r="G28" s="34"/>
      <c r="H28" s="34"/>
    </row>
    <row r="29" spans="1:8" ht="23.45" customHeight="1">
      <c r="A29" s="150" t="s">
        <v>230</v>
      </c>
      <c r="B29" s="150"/>
      <c r="C29" s="147" t="s">
        <v>128</v>
      </c>
      <c r="D29" s="206"/>
    </row>
    <row r="30" spans="1:8" ht="15" customHeight="1">
      <c r="A30" s="207" t="s">
        <v>235</v>
      </c>
      <c r="B30" s="207"/>
      <c r="C30" s="207"/>
      <c r="D30" s="203" t="s">
        <v>236</v>
      </c>
    </row>
  </sheetData>
  <mergeCells count="4">
    <mergeCell ref="A1:D1"/>
    <mergeCell ref="A2:D2"/>
    <mergeCell ref="A29:B29"/>
    <mergeCell ref="C29:D29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81" orientation="portrait" useFirstPageNumber="1" horizontalDpi="4294967294" verticalDpi="4294967294" r:id="rId1"/>
  <headerFooter>
    <oddHeader>&amp;L&amp;"+,Regular"&amp;7PCBS: National Accounts at Current and Constant Prices 2013, 2014.&amp;R&amp;"Simplified Arabic,Regular"&amp;7&amp;K00+000ء&amp;K01+000PCBS: الحسابات القومية بالاسعار الجارية والثابتة 2013، 2014.</oddHeader>
    <oddFooter xml:space="preserve">&amp;C&amp;9 81
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H30"/>
  <sheetViews>
    <sheetView tabSelected="1" view="pageBreakPreview" zoomScaleNormal="100" zoomScaleSheetLayoutView="100" workbookViewId="0">
      <selection activeCell="A2" sqref="A2:D2"/>
    </sheetView>
  </sheetViews>
  <sheetFormatPr defaultRowHeight="14.25"/>
  <cols>
    <col min="1" max="1" width="31.625" customWidth="1"/>
    <col min="2" max="3" width="10.625" customWidth="1"/>
    <col min="4" max="4" width="31.625" customWidth="1"/>
    <col min="5" max="6" width="9.375" bestFit="1" customWidth="1"/>
  </cols>
  <sheetData>
    <row r="1" spans="1:8" ht="19.5" customHeight="1">
      <c r="A1" s="144" t="s">
        <v>239</v>
      </c>
      <c r="B1" s="144"/>
      <c r="C1" s="144"/>
      <c r="D1" s="144"/>
    </row>
    <row r="2" spans="1:8" ht="31.5" customHeight="1">
      <c r="A2" s="145" t="s">
        <v>240</v>
      </c>
      <c r="B2" s="145"/>
      <c r="C2" s="145"/>
      <c r="D2" s="145"/>
    </row>
    <row r="3" spans="1:8" ht="5.0999999999999996" customHeight="1">
      <c r="A3" s="12"/>
      <c r="B3" s="12"/>
      <c r="C3" s="12"/>
      <c r="D3" s="12"/>
    </row>
    <row r="4" spans="1:8" ht="17.25" customHeight="1">
      <c r="A4" s="196" t="s">
        <v>233</v>
      </c>
      <c r="B4" s="3"/>
      <c r="C4" s="3"/>
      <c r="D4" s="197" t="s">
        <v>234</v>
      </c>
    </row>
    <row r="5" spans="1:8" ht="15" customHeight="1">
      <c r="A5" s="2" t="s">
        <v>0</v>
      </c>
      <c r="B5" s="153">
        <v>2014</v>
      </c>
      <c r="C5" s="153">
        <v>2013</v>
      </c>
      <c r="D5" s="24" t="s">
        <v>1</v>
      </c>
    </row>
    <row r="6" spans="1:8" s="33" customFormat="1" ht="15" customHeight="1">
      <c r="A6" s="189" t="s">
        <v>109</v>
      </c>
      <c r="B6" s="208">
        <v>0</v>
      </c>
      <c r="C6" s="208">
        <v>0</v>
      </c>
      <c r="D6" s="190" t="s">
        <v>25</v>
      </c>
      <c r="E6" s="34"/>
      <c r="F6" s="34"/>
      <c r="G6" s="34"/>
      <c r="H6" s="34"/>
    </row>
    <row r="7" spans="1:8" s="33" customFormat="1" ht="24.95" customHeight="1">
      <c r="A7" s="35" t="s">
        <v>110</v>
      </c>
      <c r="B7" s="208">
        <v>893.1</v>
      </c>
      <c r="C7" s="51">
        <v>1060.1999999999998</v>
      </c>
      <c r="D7" s="190" t="s">
        <v>2</v>
      </c>
      <c r="E7" s="34"/>
      <c r="F7" s="34"/>
      <c r="G7" s="34"/>
      <c r="H7" s="34"/>
    </row>
    <row r="8" spans="1:8" s="33" customFormat="1" ht="15" customHeight="1">
      <c r="A8" s="36" t="s">
        <v>111</v>
      </c>
      <c r="B8" s="209">
        <v>19.2</v>
      </c>
      <c r="C8" s="209">
        <v>46.3</v>
      </c>
      <c r="D8" s="198" t="s">
        <v>3</v>
      </c>
      <c r="E8" s="34"/>
      <c r="F8" s="34"/>
      <c r="G8" s="34"/>
      <c r="H8" s="34"/>
    </row>
    <row r="9" spans="1:8" s="33" customFormat="1" ht="15" customHeight="1">
      <c r="A9" s="36" t="s">
        <v>4</v>
      </c>
      <c r="B9" s="209">
        <v>776.1</v>
      </c>
      <c r="C9" s="209">
        <v>813.9</v>
      </c>
      <c r="D9" s="198" t="s">
        <v>26</v>
      </c>
      <c r="E9" s="34"/>
      <c r="F9" s="34"/>
      <c r="G9" s="34"/>
      <c r="H9" s="34"/>
    </row>
    <row r="10" spans="1:8" s="33" customFormat="1" ht="24.95" customHeight="1">
      <c r="A10" s="36" t="s">
        <v>106</v>
      </c>
      <c r="B10" s="209">
        <v>65.900000000000006</v>
      </c>
      <c r="C10" s="209">
        <v>182.70000000000002</v>
      </c>
      <c r="D10" s="198" t="s">
        <v>88</v>
      </c>
      <c r="E10" s="34"/>
      <c r="F10" s="34"/>
      <c r="G10" s="34"/>
      <c r="H10" s="34"/>
    </row>
    <row r="11" spans="1:8" s="33" customFormat="1" ht="32.1" customHeight="1">
      <c r="A11" s="36" t="s">
        <v>30</v>
      </c>
      <c r="B11" s="209">
        <v>31.9</v>
      </c>
      <c r="C11" s="209">
        <v>17.3</v>
      </c>
      <c r="D11" s="198" t="s">
        <v>103</v>
      </c>
      <c r="E11" s="34"/>
      <c r="F11" s="34"/>
      <c r="G11" s="34"/>
      <c r="H11" s="34"/>
    </row>
    <row r="12" spans="1:8" s="33" customFormat="1" ht="15" customHeight="1">
      <c r="A12" s="35" t="s">
        <v>5</v>
      </c>
      <c r="B12" s="208">
        <v>225</v>
      </c>
      <c r="C12" s="208">
        <v>178.2</v>
      </c>
      <c r="D12" s="190" t="s">
        <v>6</v>
      </c>
      <c r="E12" s="34"/>
      <c r="F12" s="34"/>
      <c r="G12" s="34"/>
      <c r="H12" s="34"/>
    </row>
    <row r="13" spans="1:8" s="33" customFormat="1" ht="24" customHeight="1">
      <c r="A13" s="35" t="s">
        <v>108</v>
      </c>
      <c r="B13" s="208">
        <v>902.2</v>
      </c>
      <c r="C13" s="208">
        <v>808.1</v>
      </c>
      <c r="D13" s="190" t="s">
        <v>123</v>
      </c>
      <c r="E13" s="34"/>
      <c r="F13" s="34"/>
      <c r="G13" s="34"/>
      <c r="H13" s="34"/>
    </row>
    <row r="14" spans="1:8" s="33" customFormat="1" ht="15" customHeight="1">
      <c r="A14" s="35" t="s">
        <v>113</v>
      </c>
      <c r="B14" s="208">
        <v>50.6</v>
      </c>
      <c r="C14" s="208">
        <v>58.2</v>
      </c>
      <c r="D14" s="190" t="s">
        <v>27</v>
      </c>
      <c r="E14" s="34"/>
      <c r="F14" s="34"/>
      <c r="G14" s="34"/>
      <c r="H14" s="34"/>
    </row>
    <row r="15" spans="1:8" s="33" customFormat="1" ht="15" customHeight="1">
      <c r="A15" s="35" t="s">
        <v>32</v>
      </c>
      <c r="B15" s="208">
        <v>0</v>
      </c>
      <c r="C15" s="208">
        <v>0</v>
      </c>
      <c r="D15" s="190" t="s">
        <v>97</v>
      </c>
      <c r="E15" s="34"/>
      <c r="F15" s="34"/>
      <c r="G15" s="34"/>
      <c r="H15" s="34"/>
    </row>
    <row r="16" spans="1:8" s="33" customFormat="1" ht="15" customHeight="1">
      <c r="A16" s="35" t="s">
        <v>33</v>
      </c>
      <c r="B16" s="208">
        <v>488.8</v>
      </c>
      <c r="C16" s="208">
        <v>712.9</v>
      </c>
      <c r="D16" s="190" t="s">
        <v>28</v>
      </c>
      <c r="E16" s="34"/>
      <c r="F16" s="34"/>
      <c r="G16" s="34"/>
      <c r="H16" s="34"/>
    </row>
    <row r="17" spans="1:8" s="33" customFormat="1" ht="15" customHeight="1">
      <c r="A17" s="35" t="s">
        <v>7</v>
      </c>
      <c r="B17" s="208">
        <v>391.40000000000003</v>
      </c>
      <c r="C17" s="208">
        <v>442.8</v>
      </c>
      <c r="D17" s="190" t="s">
        <v>8</v>
      </c>
      <c r="E17" s="34"/>
      <c r="F17" s="34"/>
      <c r="G17" s="34"/>
      <c r="H17" s="34"/>
    </row>
    <row r="18" spans="1:8" s="33" customFormat="1" ht="27.95" customHeight="1">
      <c r="A18" s="36" t="s">
        <v>34</v>
      </c>
      <c r="B18" s="209">
        <v>77</v>
      </c>
      <c r="C18" s="209">
        <v>87</v>
      </c>
      <c r="D18" s="198" t="s">
        <v>98</v>
      </c>
      <c r="E18" s="34"/>
      <c r="F18" s="34"/>
      <c r="G18" s="34"/>
      <c r="H18" s="34"/>
    </row>
    <row r="19" spans="1:8" s="33" customFormat="1" ht="15" customHeight="1">
      <c r="A19" s="36" t="s">
        <v>35</v>
      </c>
      <c r="B19" s="209">
        <v>25.7</v>
      </c>
      <c r="C19" s="209">
        <v>16</v>
      </c>
      <c r="D19" s="198" t="s">
        <v>99</v>
      </c>
      <c r="E19" s="34"/>
      <c r="F19" s="34"/>
      <c r="G19" s="34"/>
      <c r="H19" s="34"/>
    </row>
    <row r="20" spans="1:8" s="33" customFormat="1" ht="24.95" customHeight="1">
      <c r="A20" s="36" t="s">
        <v>36</v>
      </c>
      <c r="B20" s="209">
        <v>57.5</v>
      </c>
      <c r="C20" s="209">
        <v>141.6</v>
      </c>
      <c r="D20" s="198" t="s">
        <v>100</v>
      </c>
      <c r="E20" s="34"/>
      <c r="F20" s="34"/>
      <c r="G20" s="34"/>
      <c r="H20" s="34"/>
    </row>
    <row r="21" spans="1:8" s="33" customFormat="1" ht="24.95" customHeight="1">
      <c r="A21" s="36" t="s">
        <v>37</v>
      </c>
      <c r="B21" s="209">
        <v>34</v>
      </c>
      <c r="C21" s="209">
        <v>28</v>
      </c>
      <c r="D21" s="198" t="s">
        <v>101</v>
      </c>
      <c r="E21" s="34"/>
      <c r="F21" s="34"/>
      <c r="G21" s="34"/>
      <c r="H21" s="34"/>
    </row>
    <row r="22" spans="1:8" s="33" customFormat="1" ht="15" customHeight="1">
      <c r="A22" s="36" t="s">
        <v>9</v>
      </c>
      <c r="B22" s="209">
        <v>127.4</v>
      </c>
      <c r="C22" s="209">
        <v>90.9</v>
      </c>
      <c r="D22" s="198" t="s">
        <v>10</v>
      </c>
      <c r="E22" s="34"/>
      <c r="F22" s="34"/>
      <c r="G22" s="34"/>
      <c r="H22" s="34"/>
    </row>
    <row r="23" spans="1:8" s="33" customFormat="1" ht="15" customHeight="1">
      <c r="A23" s="36" t="s">
        <v>38</v>
      </c>
      <c r="B23" s="209">
        <v>36.299999999999997</v>
      </c>
      <c r="C23" s="209">
        <v>41.2</v>
      </c>
      <c r="D23" s="198" t="s">
        <v>11</v>
      </c>
      <c r="E23" s="34"/>
      <c r="F23" s="34"/>
      <c r="G23" s="34"/>
      <c r="H23" s="34"/>
    </row>
    <row r="24" spans="1:8" s="33" customFormat="1" ht="15" customHeight="1">
      <c r="A24" s="36" t="s">
        <v>39</v>
      </c>
      <c r="B24" s="209">
        <v>16</v>
      </c>
      <c r="C24" s="209">
        <v>20</v>
      </c>
      <c r="D24" s="198" t="s">
        <v>29</v>
      </c>
      <c r="E24" s="34"/>
      <c r="F24" s="34"/>
      <c r="G24" s="34"/>
      <c r="H24" s="34"/>
    </row>
    <row r="25" spans="1:8" s="33" customFormat="1" ht="15" customHeight="1">
      <c r="A25" s="36" t="s">
        <v>40</v>
      </c>
      <c r="B25" s="209">
        <v>17.5</v>
      </c>
      <c r="C25" s="209">
        <v>18.100000000000001</v>
      </c>
      <c r="D25" s="198" t="s">
        <v>102</v>
      </c>
      <c r="E25" s="34"/>
      <c r="F25" s="34"/>
      <c r="G25" s="34"/>
      <c r="H25" s="34"/>
    </row>
    <row r="26" spans="1:8" s="33" customFormat="1" ht="15" customHeight="1">
      <c r="A26" s="35" t="s">
        <v>107</v>
      </c>
      <c r="B26" s="208">
        <v>0</v>
      </c>
      <c r="C26" s="208">
        <v>0</v>
      </c>
      <c r="D26" s="190" t="s">
        <v>13</v>
      </c>
      <c r="E26" s="34"/>
      <c r="F26" s="34"/>
      <c r="G26" s="34"/>
      <c r="H26" s="34"/>
    </row>
    <row r="27" spans="1:8" s="33" customFormat="1" ht="15" customHeight="1">
      <c r="A27" s="35" t="s">
        <v>112</v>
      </c>
      <c r="B27" s="208">
        <v>0</v>
      </c>
      <c r="C27" s="208">
        <v>0</v>
      </c>
      <c r="D27" s="190" t="s">
        <v>14</v>
      </c>
      <c r="E27" s="34"/>
      <c r="F27" s="34"/>
      <c r="G27" s="34"/>
      <c r="H27" s="34"/>
    </row>
    <row r="28" spans="1:8" s="33" customFormat="1" ht="15" customHeight="1">
      <c r="A28" s="199" t="s">
        <v>92</v>
      </c>
      <c r="B28" s="52">
        <v>2951.1000000000004</v>
      </c>
      <c r="C28" s="52">
        <v>3260.4</v>
      </c>
      <c r="D28" s="201" t="s">
        <v>91</v>
      </c>
      <c r="E28" s="34"/>
      <c r="F28" s="34"/>
      <c r="G28" s="34"/>
      <c r="H28" s="34"/>
    </row>
    <row r="29" spans="1:8" ht="23.45" customHeight="1">
      <c r="A29" s="150" t="s">
        <v>230</v>
      </c>
      <c r="B29" s="150"/>
      <c r="C29" s="147" t="s">
        <v>128</v>
      </c>
      <c r="D29" s="206"/>
    </row>
    <row r="30" spans="1:8" ht="15" customHeight="1">
      <c r="A30" s="202" t="s">
        <v>235</v>
      </c>
      <c r="B30" s="202"/>
      <c r="C30" s="202"/>
      <c r="D30" s="210" t="s">
        <v>236</v>
      </c>
    </row>
  </sheetData>
  <mergeCells count="4">
    <mergeCell ref="A1:D1"/>
    <mergeCell ref="A2:D2"/>
    <mergeCell ref="A29:B29"/>
    <mergeCell ref="C29:D29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82" orientation="portrait" useFirstPageNumber="1" horizontalDpi="4294967294" verticalDpi="4294967294" r:id="rId1"/>
  <headerFooter>
    <oddHeader>&amp;L&amp;"+,Regular"&amp;7PCBS: National Accounts at Current and Constant Prices 2013, 2014.&amp;R&amp;"Simplified Arabic,Regular"&amp;7&amp;K00+000ء&amp;K01+000PCBS: الحسابات القومية بالاسعار الجارية والثابتة 2013، 2014.</oddHeader>
    <oddFooter xml:space="preserve">&amp;C&amp;9 82
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I37"/>
  <sheetViews>
    <sheetView showWhiteSpace="0" view="pageBreakPreview" zoomScaleNormal="100" zoomScaleSheetLayoutView="100" workbookViewId="0">
      <selection sqref="A1:D1"/>
    </sheetView>
  </sheetViews>
  <sheetFormatPr defaultRowHeight="14.25"/>
  <cols>
    <col min="1" max="1" width="30.625" customWidth="1"/>
    <col min="2" max="3" width="10.625" customWidth="1"/>
    <col min="4" max="4" width="31.625" customWidth="1"/>
    <col min="6" max="7" width="9.375" bestFit="1" customWidth="1"/>
  </cols>
  <sheetData>
    <row r="1" spans="1:9" ht="19.5" customHeight="1">
      <c r="A1" s="144" t="s">
        <v>241</v>
      </c>
      <c r="B1" s="144"/>
      <c r="C1" s="144"/>
      <c r="D1" s="144"/>
    </row>
    <row r="2" spans="1:9" ht="28.5" customHeight="1">
      <c r="A2" s="145" t="s">
        <v>242</v>
      </c>
      <c r="B2" s="145"/>
      <c r="C2" s="145"/>
      <c r="D2" s="145"/>
    </row>
    <row r="3" spans="1:9" ht="6" customHeight="1">
      <c r="A3" s="12"/>
      <c r="B3" s="12"/>
      <c r="C3" s="12"/>
      <c r="D3" s="12"/>
    </row>
    <row r="4" spans="1:9" ht="14.1" customHeight="1">
      <c r="A4" s="196" t="s">
        <v>233</v>
      </c>
      <c r="B4" s="3"/>
      <c r="C4" s="3"/>
      <c r="D4" s="197" t="s">
        <v>234</v>
      </c>
    </row>
    <row r="5" spans="1:9" ht="17.100000000000001" customHeight="1">
      <c r="A5" s="23" t="s">
        <v>0</v>
      </c>
      <c r="B5" s="153">
        <v>2014</v>
      </c>
      <c r="C5" s="153">
        <v>2013</v>
      </c>
      <c r="D5" s="24" t="s">
        <v>1</v>
      </c>
    </row>
    <row r="6" spans="1:9" s="33" customFormat="1" ht="24.95" customHeight="1">
      <c r="A6" s="35" t="s">
        <v>110</v>
      </c>
      <c r="B6" s="204">
        <v>66.099999999999994</v>
      </c>
      <c r="C6" s="204">
        <v>60.3</v>
      </c>
      <c r="D6" s="190" t="s">
        <v>2</v>
      </c>
      <c r="F6" s="34"/>
      <c r="G6" s="34"/>
      <c r="H6" s="34"/>
      <c r="I6" s="34"/>
    </row>
    <row r="7" spans="1:9" s="33" customFormat="1" ht="24.95" customHeight="1">
      <c r="A7" s="36" t="s">
        <v>106</v>
      </c>
      <c r="B7" s="205">
        <v>23.6</v>
      </c>
      <c r="C7" s="205">
        <v>17.2</v>
      </c>
      <c r="D7" s="198" t="s">
        <v>88</v>
      </c>
      <c r="F7" s="34"/>
      <c r="G7" s="34"/>
      <c r="H7" s="34"/>
      <c r="I7" s="34"/>
    </row>
    <row r="8" spans="1:9" s="33" customFormat="1" ht="24.95" customHeight="1">
      <c r="A8" s="36" t="s">
        <v>30</v>
      </c>
      <c r="B8" s="205">
        <v>42.5</v>
      </c>
      <c r="C8" s="205">
        <v>43.1</v>
      </c>
      <c r="D8" s="198" t="s">
        <v>103</v>
      </c>
      <c r="F8" s="34"/>
      <c r="G8" s="34"/>
      <c r="H8" s="34"/>
      <c r="I8" s="34"/>
    </row>
    <row r="9" spans="1:9" s="33" customFormat="1" ht="15" customHeight="1">
      <c r="A9" s="35" t="s">
        <v>7</v>
      </c>
      <c r="B9" s="204">
        <v>672.9</v>
      </c>
      <c r="C9" s="204">
        <v>612.5</v>
      </c>
      <c r="D9" s="190" t="s">
        <v>8</v>
      </c>
      <c r="F9" s="34"/>
      <c r="G9" s="34"/>
      <c r="H9" s="34"/>
      <c r="I9" s="34"/>
    </row>
    <row r="10" spans="1:9" s="33" customFormat="1" ht="15" customHeight="1">
      <c r="A10" s="36" t="s">
        <v>9</v>
      </c>
      <c r="B10" s="205">
        <v>479.7</v>
      </c>
      <c r="C10" s="205">
        <v>431</v>
      </c>
      <c r="D10" s="198" t="s">
        <v>10</v>
      </c>
      <c r="F10" s="34"/>
      <c r="G10" s="34"/>
      <c r="H10" s="34"/>
      <c r="I10" s="34"/>
    </row>
    <row r="11" spans="1:9" s="33" customFormat="1" ht="15" customHeight="1">
      <c r="A11" s="36" t="s">
        <v>38</v>
      </c>
      <c r="B11" s="205">
        <v>193.2</v>
      </c>
      <c r="C11" s="205">
        <v>181.5</v>
      </c>
      <c r="D11" s="198" t="s">
        <v>11</v>
      </c>
      <c r="F11" s="34"/>
      <c r="G11" s="34"/>
      <c r="H11" s="34"/>
      <c r="I11" s="34"/>
    </row>
    <row r="12" spans="1:9" s="33" customFormat="1" ht="15" customHeight="1">
      <c r="A12" s="35" t="s">
        <v>107</v>
      </c>
      <c r="B12" s="204">
        <v>2036.1000000000001</v>
      </c>
      <c r="C12" s="204">
        <v>1840.4</v>
      </c>
      <c r="D12" s="190" t="s">
        <v>13</v>
      </c>
      <c r="F12" s="34"/>
      <c r="G12" s="34"/>
      <c r="H12" s="34"/>
      <c r="I12" s="34"/>
    </row>
    <row r="13" spans="1:9" s="33" customFormat="1" ht="15" customHeight="1">
      <c r="A13" s="199" t="s">
        <v>92</v>
      </c>
      <c r="B13" s="211">
        <v>2775.1000000000004</v>
      </c>
      <c r="C13" s="211">
        <v>2513.1999999999998</v>
      </c>
      <c r="D13" s="201" t="s">
        <v>91</v>
      </c>
      <c r="F13" s="34"/>
      <c r="G13" s="34"/>
      <c r="H13" s="34"/>
      <c r="I13" s="34"/>
    </row>
    <row r="14" spans="1:9" ht="23.45" customHeight="1">
      <c r="A14" s="150" t="s">
        <v>230</v>
      </c>
      <c r="B14" s="150"/>
      <c r="C14" s="147" t="s">
        <v>128</v>
      </c>
      <c r="D14" s="206"/>
    </row>
    <row r="15" spans="1:9" ht="15" customHeight="1">
      <c r="A15" s="212" t="s">
        <v>235</v>
      </c>
      <c r="B15" s="212"/>
      <c r="C15" s="152" t="s">
        <v>236</v>
      </c>
      <c r="D15" s="213"/>
    </row>
    <row r="16" spans="1:9" ht="5.25" customHeight="1">
      <c r="A16" s="207"/>
      <c r="B16" s="207"/>
      <c r="C16" s="214"/>
      <c r="D16" s="203"/>
    </row>
    <row r="17" spans="1:4" ht="27" customHeight="1">
      <c r="A17" s="144" t="s">
        <v>243</v>
      </c>
      <c r="B17" s="144"/>
      <c r="C17" s="144"/>
      <c r="D17" s="144"/>
    </row>
    <row r="18" spans="1:4" ht="36.75" customHeight="1">
      <c r="A18" s="145" t="s">
        <v>244</v>
      </c>
      <c r="B18" s="145"/>
      <c r="C18" s="145"/>
      <c r="D18" s="145"/>
    </row>
    <row r="19" spans="1:4" ht="6" customHeight="1">
      <c r="A19" s="12"/>
      <c r="B19" s="12"/>
      <c r="C19" s="12"/>
      <c r="D19" s="12"/>
    </row>
    <row r="20" spans="1:4" ht="14.1" customHeight="1">
      <c r="A20" s="196" t="s">
        <v>233</v>
      </c>
      <c r="D20" s="197" t="s">
        <v>234</v>
      </c>
    </row>
    <row r="21" spans="1:4" ht="15" customHeight="1">
      <c r="A21" s="23" t="s">
        <v>0</v>
      </c>
      <c r="B21" s="153">
        <v>2014</v>
      </c>
      <c r="C21" s="153">
        <v>2013</v>
      </c>
      <c r="D21" s="24" t="s">
        <v>1</v>
      </c>
    </row>
    <row r="22" spans="1:4" ht="15" customHeight="1">
      <c r="A22" s="36" t="s">
        <v>245</v>
      </c>
      <c r="B22" s="21">
        <v>391.4</v>
      </c>
      <c r="C22" s="21">
        <v>353.9</v>
      </c>
      <c r="D22" s="198" t="s">
        <v>246</v>
      </c>
    </row>
    <row r="23" spans="1:4" ht="15" customHeight="1">
      <c r="A23" s="199" t="s">
        <v>92</v>
      </c>
      <c r="B23" s="211">
        <v>391.4</v>
      </c>
      <c r="C23" s="211">
        <v>353.9</v>
      </c>
      <c r="D23" s="201" t="s">
        <v>91</v>
      </c>
    </row>
    <row r="24" spans="1:4" ht="23.45" customHeight="1">
      <c r="A24" s="150" t="s">
        <v>230</v>
      </c>
      <c r="B24" s="150"/>
      <c r="C24" s="147" t="s">
        <v>128</v>
      </c>
      <c r="D24" s="195"/>
    </row>
    <row r="25" spans="1:4" ht="15" customHeight="1">
      <c r="A25" s="212" t="s">
        <v>235</v>
      </c>
      <c r="B25" s="213"/>
      <c r="C25" s="152" t="s">
        <v>236</v>
      </c>
      <c r="D25" s="213"/>
    </row>
    <row r="26" spans="1:4" ht="6.75" customHeight="1">
      <c r="A26" s="207"/>
      <c r="D26" s="203"/>
    </row>
    <row r="27" spans="1:4" ht="20.100000000000001" customHeight="1">
      <c r="A27" s="144" t="s">
        <v>247</v>
      </c>
      <c r="B27" s="144"/>
      <c r="C27" s="144"/>
      <c r="D27" s="144"/>
    </row>
    <row r="28" spans="1:4" ht="31.5" customHeight="1">
      <c r="A28" s="145" t="s">
        <v>248</v>
      </c>
      <c r="B28" s="145"/>
      <c r="C28" s="145"/>
      <c r="D28" s="145"/>
    </row>
    <row r="29" spans="1:4" ht="6" customHeight="1">
      <c r="A29" s="12"/>
      <c r="B29" s="12"/>
      <c r="C29" s="12"/>
      <c r="D29" s="12"/>
    </row>
    <row r="30" spans="1:4" ht="14.1" customHeight="1">
      <c r="A30" s="196" t="s">
        <v>233</v>
      </c>
      <c r="D30" s="197" t="s">
        <v>234</v>
      </c>
    </row>
    <row r="31" spans="1:4" ht="15" customHeight="1">
      <c r="A31" s="23" t="s">
        <v>0</v>
      </c>
      <c r="B31" s="153">
        <v>2014</v>
      </c>
      <c r="C31" s="153">
        <v>2013</v>
      </c>
      <c r="D31" s="24" t="s">
        <v>1</v>
      </c>
    </row>
    <row r="32" spans="1:4" ht="15" customHeight="1">
      <c r="A32" s="215" t="s">
        <v>15</v>
      </c>
      <c r="B32" s="216">
        <v>-259.40000000000003</v>
      </c>
      <c r="C32" s="217">
        <v>-243.1</v>
      </c>
      <c r="D32" s="218" t="s">
        <v>16</v>
      </c>
    </row>
    <row r="33" spans="1:8" ht="15" customHeight="1">
      <c r="A33" s="36" t="s">
        <v>17</v>
      </c>
      <c r="B33" s="219">
        <v>671.19999999999993</v>
      </c>
      <c r="C33" s="220">
        <v>662.6</v>
      </c>
      <c r="D33" s="198" t="s">
        <v>18</v>
      </c>
    </row>
    <row r="34" spans="1:8" ht="15" customHeight="1">
      <c r="A34" s="36" t="s">
        <v>19</v>
      </c>
      <c r="B34" s="221">
        <v>1114.6999999999998</v>
      </c>
      <c r="C34" s="222">
        <v>1104.4000000000001</v>
      </c>
      <c r="D34" s="223" t="s">
        <v>20</v>
      </c>
    </row>
    <row r="35" spans="1:8" ht="15" customHeight="1">
      <c r="A35" s="199" t="s">
        <v>92</v>
      </c>
      <c r="B35" s="211">
        <v>1526.4999999999998</v>
      </c>
      <c r="C35" s="211">
        <v>1523.9</v>
      </c>
      <c r="D35" s="201" t="s">
        <v>91</v>
      </c>
    </row>
    <row r="36" spans="1:8" ht="23.25" customHeight="1">
      <c r="A36" s="150" t="s">
        <v>230</v>
      </c>
      <c r="B36" s="150"/>
      <c r="C36" s="147" t="s">
        <v>128</v>
      </c>
      <c r="D36" s="195"/>
      <c r="E36" s="224"/>
      <c r="F36" s="224"/>
    </row>
    <row r="37" spans="1:8" ht="23.1" customHeight="1">
      <c r="A37" s="175" t="s">
        <v>249</v>
      </c>
      <c r="B37" s="175"/>
      <c r="C37" s="225" t="s">
        <v>250</v>
      </c>
      <c r="D37" s="225"/>
      <c r="E37" s="203"/>
      <c r="F37" s="203"/>
      <c r="G37" s="203"/>
      <c r="H37" s="203"/>
    </row>
  </sheetData>
  <mergeCells count="18">
    <mergeCell ref="A27:D27"/>
    <mergeCell ref="A28:D28"/>
    <mergeCell ref="A36:B36"/>
    <mergeCell ref="C36:D36"/>
    <mergeCell ref="A37:B37"/>
    <mergeCell ref="C37:D37"/>
    <mergeCell ref="A17:D17"/>
    <mergeCell ref="A18:D18"/>
    <mergeCell ref="A24:B24"/>
    <mergeCell ref="C24:D24"/>
    <mergeCell ref="A25:B25"/>
    <mergeCell ref="C25:D25"/>
    <mergeCell ref="A1:D1"/>
    <mergeCell ref="A2:D2"/>
    <mergeCell ref="A14:B14"/>
    <mergeCell ref="C14:D14"/>
    <mergeCell ref="A15:B15"/>
    <mergeCell ref="C15:D1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4" firstPageNumber="83" orientation="portrait" useFirstPageNumber="1" horizontalDpi="4294967294" verticalDpi="4294967294" r:id="rId1"/>
  <headerFooter>
    <oddHeader>&amp;L&amp;"+,Regular"&amp;7PCBS: National Accounts at Current and Constant Prices 2013, 2014.&amp;R&amp;"Simplified Arabic,Regular"&amp;7&amp;K00+000ء&amp;K01+000PCBS: الحسابات القومية بالاسعار الجارية والثابتة 2013، 2014.</oddHeader>
    <oddFooter xml:space="preserve">&amp;C&amp;9 83
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F32"/>
  <sheetViews>
    <sheetView view="pageBreakPreview" zoomScaleNormal="100" zoomScaleSheetLayoutView="100" workbookViewId="0">
      <selection activeCell="L18" sqref="L18"/>
    </sheetView>
  </sheetViews>
  <sheetFormatPr defaultRowHeight="14.25"/>
  <cols>
    <col min="1" max="1" width="29.125" customWidth="1"/>
    <col min="2" max="3" width="10.625" customWidth="1"/>
    <col min="4" max="4" width="29.5" customWidth="1"/>
  </cols>
  <sheetData>
    <row r="1" spans="1:6" ht="44.25" customHeight="1">
      <c r="A1" s="144" t="s">
        <v>251</v>
      </c>
      <c r="B1" s="144"/>
      <c r="C1" s="144"/>
      <c r="D1" s="144"/>
    </row>
    <row r="2" spans="1:6" ht="30.75" customHeight="1">
      <c r="A2" s="145" t="s">
        <v>252</v>
      </c>
      <c r="B2" s="145"/>
      <c r="C2" s="145"/>
      <c r="D2" s="145"/>
    </row>
    <row r="3" spans="1:6" ht="5.0999999999999996" customHeight="1">
      <c r="A3" s="12"/>
      <c r="B3" s="12"/>
      <c r="C3" s="12"/>
      <c r="D3" s="12"/>
    </row>
    <row r="4" spans="1:6" ht="15.95" customHeight="1">
      <c r="A4" s="196" t="s">
        <v>233</v>
      </c>
      <c r="B4" s="3"/>
      <c r="C4" s="3"/>
      <c r="D4" s="197" t="s">
        <v>234</v>
      </c>
    </row>
    <row r="5" spans="1:6" ht="15" customHeight="1">
      <c r="A5" s="2" t="s">
        <v>0</v>
      </c>
      <c r="B5" s="153">
        <v>2014</v>
      </c>
      <c r="C5" s="153">
        <v>2013</v>
      </c>
      <c r="D5" s="24" t="s">
        <v>1</v>
      </c>
    </row>
    <row r="6" spans="1:6" s="33" customFormat="1" ht="15" customHeight="1">
      <c r="A6" s="189" t="s">
        <v>109</v>
      </c>
      <c r="B6" s="51">
        <v>286.39999999999998</v>
      </c>
      <c r="C6" s="51">
        <v>309.89999999999998</v>
      </c>
      <c r="D6" s="190" t="s">
        <v>25</v>
      </c>
      <c r="E6" s="34"/>
      <c r="F6" s="34"/>
    </row>
    <row r="7" spans="1:6" s="33" customFormat="1" ht="24.95" customHeight="1">
      <c r="A7" s="35" t="s">
        <v>110</v>
      </c>
      <c r="B7" s="51">
        <v>498.5</v>
      </c>
      <c r="C7" s="51">
        <v>516.79999999999995</v>
      </c>
      <c r="D7" s="190" t="s">
        <v>2</v>
      </c>
      <c r="E7" s="34"/>
      <c r="F7" s="34"/>
    </row>
    <row r="8" spans="1:6" s="33" customFormat="1" ht="15" customHeight="1">
      <c r="A8" s="36" t="s">
        <v>111</v>
      </c>
      <c r="B8" s="21">
        <v>12.6</v>
      </c>
      <c r="C8" s="21">
        <v>14.7</v>
      </c>
      <c r="D8" s="198" t="s">
        <v>3</v>
      </c>
      <c r="E8" s="34"/>
      <c r="F8" s="34"/>
    </row>
    <row r="9" spans="1:6" s="33" customFormat="1" ht="15" customHeight="1">
      <c r="A9" s="36" t="s">
        <v>4</v>
      </c>
      <c r="B9" s="21">
        <v>428</v>
      </c>
      <c r="C9" s="21">
        <v>452.3</v>
      </c>
      <c r="D9" s="198" t="s">
        <v>26</v>
      </c>
      <c r="E9" s="34"/>
      <c r="F9" s="34"/>
    </row>
    <row r="10" spans="1:6" s="33" customFormat="1" ht="24.95" customHeight="1">
      <c r="A10" s="36" t="s">
        <v>106</v>
      </c>
      <c r="B10" s="21">
        <v>44.2</v>
      </c>
      <c r="C10" s="21">
        <v>38</v>
      </c>
      <c r="D10" s="198" t="s">
        <v>88</v>
      </c>
      <c r="E10" s="34"/>
      <c r="F10" s="34"/>
    </row>
    <row r="11" spans="1:6" s="33" customFormat="1" ht="39" customHeight="1">
      <c r="A11" s="36" t="s">
        <v>30</v>
      </c>
      <c r="B11" s="21">
        <v>13.7</v>
      </c>
      <c r="C11" s="21">
        <v>11.8</v>
      </c>
      <c r="D11" s="198" t="s">
        <v>103</v>
      </c>
      <c r="E11" s="34"/>
      <c r="F11" s="34"/>
    </row>
    <row r="12" spans="1:6" s="33" customFormat="1" ht="15" customHeight="1">
      <c r="A12" s="35" t="s">
        <v>5</v>
      </c>
      <c r="B12" s="51">
        <v>378.5</v>
      </c>
      <c r="C12" s="51">
        <v>550.29999999999995</v>
      </c>
      <c r="D12" s="190" t="s">
        <v>6</v>
      </c>
      <c r="E12" s="34"/>
      <c r="F12" s="34"/>
    </row>
    <row r="13" spans="1:6" s="33" customFormat="1" ht="24" customHeight="1">
      <c r="A13" s="35" t="s">
        <v>108</v>
      </c>
      <c r="B13" s="51">
        <v>810.5</v>
      </c>
      <c r="C13" s="51">
        <v>795.9</v>
      </c>
      <c r="D13" s="190" t="s">
        <v>123</v>
      </c>
      <c r="E13" s="34"/>
      <c r="F13" s="34"/>
    </row>
    <row r="14" spans="1:6" s="33" customFormat="1" ht="15" customHeight="1">
      <c r="A14" s="35" t="s">
        <v>113</v>
      </c>
      <c r="B14" s="51">
        <v>97.8</v>
      </c>
      <c r="C14" s="51">
        <v>94.8</v>
      </c>
      <c r="D14" s="190" t="s">
        <v>27</v>
      </c>
      <c r="E14" s="34"/>
      <c r="F14" s="34"/>
    </row>
    <row r="15" spans="1:6" s="33" customFormat="1" ht="15" customHeight="1">
      <c r="A15" s="35" t="s">
        <v>32</v>
      </c>
      <c r="B15" s="51">
        <v>0</v>
      </c>
      <c r="C15" s="51">
        <v>0</v>
      </c>
      <c r="D15" s="190" t="s">
        <v>97</v>
      </c>
      <c r="E15" s="34"/>
      <c r="F15" s="34"/>
    </row>
    <row r="16" spans="1:6" s="33" customFormat="1" ht="15" customHeight="1">
      <c r="A16" s="35" t="s">
        <v>33</v>
      </c>
      <c r="B16" s="51">
        <v>11</v>
      </c>
      <c r="C16" s="51">
        <v>11.5</v>
      </c>
      <c r="D16" s="190" t="s">
        <v>28</v>
      </c>
      <c r="E16" s="34"/>
      <c r="F16" s="34"/>
    </row>
    <row r="17" spans="1:6" s="33" customFormat="1" ht="15" customHeight="1">
      <c r="A17" s="35" t="s">
        <v>7</v>
      </c>
      <c r="B17" s="51">
        <v>655.49999999999989</v>
      </c>
      <c r="C17" s="51">
        <v>604.29999999999995</v>
      </c>
      <c r="D17" s="190" t="s">
        <v>8</v>
      </c>
      <c r="E17" s="34"/>
      <c r="F17" s="34"/>
    </row>
    <row r="18" spans="1:6" s="33" customFormat="1" ht="19.5" customHeight="1">
      <c r="A18" s="36" t="s">
        <v>34</v>
      </c>
      <c r="B18" s="21">
        <v>29.700000000000003</v>
      </c>
      <c r="C18" s="21">
        <v>39</v>
      </c>
      <c r="D18" s="198" t="s">
        <v>98</v>
      </c>
      <c r="E18" s="34"/>
      <c r="F18" s="34"/>
    </row>
    <row r="19" spans="1:6" s="33" customFormat="1" ht="15" customHeight="1">
      <c r="A19" s="36" t="s">
        <v>35</v>
      </c>
      <c r="B19" s="21">
        <v>359.9</v>
      </c>
      <c r="C19" s="21">
        <v>280.7</v>
      </c>
      <c r="D19" s="198" t="s">
        <v>99</v>
      </c>
      <c r="E19" s="34"/>
      <c r="F19" s="34"/>
    </row>
    <row r="20" spans="1:6" s="33" customFormat="1" ht="24.95" customHeight="1">
      <c r="A20" s="36" t="s">
        <v>36</v>
      </c>
      <c r="B20" s="21">
        <v>47.9</v>
      </c>
      <c r="C20" s="21">
        <v>62.699999999999996</v>
      </c>
      <c r="D20" s="198" t="s">
        <v>100</v>
      </c>
      <c r="E20" s="34"/>
      <c r="F20" s="34"/>
    </row>
    <row r="21" spans="1:6" s="33" customFormat="1" ht="24.95" customHeight="1">
      <c r="A21" s="36" t="s">
        <v>37</v>
      </c>
      <c r="B21" s="21">
        <v>19.3</v>
      </c>
      <c r="C21" s="21">
        <v>21.3</v>
      </c>
      <c r="D21" s="198" t="s">
        <v>101</v>
      </c>
      <c r="E21" s="34"/>
      <c r="F21" s="34"/>
    </row>
    <row r="22" spans="1:6" s="33" customFormat="1" ht="15" customHeight="1">
      <c r="A22" s="36" t="s">
        <v>9</v>
      </c>
      <c r="B22" s="21">
        <v>40.5</v>
      </c>
      <c r="C22" s="21">
        <v>31.7</v>
      </c>
      <c r="D22" s="198" t="s">
        <v>10</v>
      </c>
      <c r="E22" s="34"/>
      <c r="F22" s="34"/>
    </row>
    <row r="23" spans="1:6" s="33" customFormat="1" ht="24">
      <c r="A23" s="36" t="s">
        <v>38</v>
      </c>
      <c r="B23" s="21">
        <v>55.1</v>
      </c>
      <c r="C23" s="21">
        <v>64</v>
      </c>
      <c r="D23" s="198" t="s">
        <v>11</v>
      </c>
      <c r="E23" s="34"/>
      <c r="F23" s="34"/>
    </row>
    <row r="24" spans="1:6" s="33" customFormat="1" ht="15" customHeight="1">
      <c r="A24" s="36" t="s">
        <v>39</v>
      </c>
      <c r="B24" s="21">
        <v>22.8</v>
      </c>
      <c r="C24" s="21">
        <v>23.1</v>
      </c>
      <c r="D24" s="198" t="s">
        <v>29</v>
      </c>
      <c r="E24" s="34"/>
      <c r="F24" s="34"/>
    </row>
    <row r="25" spans="1:6" s="33" customFormat="1" ht="15" customHeight="1">
      <c r="A25" s="36" t="s">
        <v>40</v>
      </c>
      <c r="B25" s="21">
        <v>80.3</v>
      </c>
      <c r="C25" s="21">
        <v>81.8</v>
      </c>
      <c r="D25" s="198" t="s">
        <v>102</v>
      </c>
      <c r="E25" s="34"/>
      <c r="F25" s="34"/>
    </row>
    <row r="26" spans="1:6" s="33" customFormat="1" ht="15" customHeight="1">
      <c r="A26" s="35" t="s">
        <v>107</v>
      </c>
      <c r="B26" s="51">
        <v>0</v>
      </c>
      <c r="C26" s="51">
        <v>0</v>
      </c>
      <c r="D26" s="190" t="s">
        <v>13</v>
      </c>
      <c r="E26" s="34"/>
      <c r="F26" s="34"/>
    </row>
    <row r="27" spans="1:6" s="33" customFormat="1" ht="15" customHeight="1">
      <c r="A27" s="35" t="s">
        <v>112</v>
      </c>
      <c r="B27" s="51">
        <v>4</v>
      </c>
      <c r="C27" s="51">
        <v>3.8</v>
      </c>
      <c r="D27" s="190" t="s">
        <v>14</v>
      </c>
      <c r="E27" s="34"/>
      <c r="F27" s="34"/>
    </row>
    <row r="28" spans="1:6" s="33" customFormat="1" ht="15" customHeight="1">
      <c r="A28" s="199" t="s">
        <v>92</v>
      </c>
      <c r="B28" s="52">
        <v>2742.2</v>
      </c>
      <c r="C28" s="52">
        <v>2887.3</v>
      </c>
      <c r="D28" s="201" t="s">
        <v>91</v>
      </c>
      <c r="E28" s="34"/>
      <c r="F28" s="34"/>
    </row>
    <row r="29" spans="1:6" ht="24" customHeight="1">
      <c r="A29" s="146" t="s">
        <v>230</v>
      </c>
      <c r="B29" s="146"/>
      <c r="C29" s="147" t="s">
        <v>128</v>
      </c>
      <c r="D29" s="195"/>
    </row>
    <row r="30" spans="1:6" s="226" customFormat="1" ht="17.100000000000001" customHeight="1">
      <c r="A30" s="202" t="s">
        <v>235</v>
      </c>
      <c r="B30" s="202"/>
      <c r="C30" s="202"/>
      <c r="D30" s="203" t="s">
        <v>236</v>
      </c>
    </row>
    <row r="31" spans="1:6">
      <c r="B31" s="20"/>
      <c r="C31" s="20"/>
    </row>
    <row r="32" spans="1:6">
      <c r="B32" s="20"/>
      <c r="C32" s="20"/>
    </row>
  </sheetData>
  <mergeCells count="4">
    <mergeCell ref="A1:D1"/>
    <mergeCell ref="A2:D2"/>
    <mergeCell ref="A29:B29"/>
    <mergeCell ref="C29:D29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26" orientation="portrait" useFirstPageNumber="1" horizontalDpi="4294967294" verticalDpi="4294967294" r:id="rId1"/>
  <headerFooter>
    <oddHeader>&amp;L&amp;"+,Regular"&amp;7PCBS: National Accounts at Current and Constant Prices 2013, 2014.&amp;R&amp;"Simplified Arabic,Regular"&amp;7&amp;K00+000ء&amp;K01+000PCBS: الحسابات القومية بالاسعار الجارية والثابتة 2013، 2014.</oddHeader>
    <oddFooter xml:space="preserve">&amp;C&amp;9 87
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I30"/>
  <sheetViews>
    <sheetView view="pageBreakPreview" zoomScaleNormal="100" zoomScaleSheetLayoutView="100" workbookViewId="0">
      <selection activeCell="C9" sqref="C9"/>
    </sheetView>
  </sheetViews>
  <sheetFormatPr defaultRowHeight="14.25"/>
  <cols>
    <col min="1" max="1" width="28.5" customWidth="1"/>
    <col min="2" max="3" width="10.625" customWidth="1"/>
    <col min="4" max="4" width="28.5" customWidth="1"/>
    <col min="6" max="7" width="9.375" bestFit="1" customWidth="1"/>
  </cols>
  <sheetData>
    <row r="1" spans="1:9" ht="43.5" customHeight="1">
      <c r="A1" s="144" t="s">
        <v>253</v>
      </c>
      <c r="B1" s="144"/>
      <c r="C1" s="144"/>
      <c r="D1" s="144"/>
    </row>
    <row r="2" spans="1:9" ht="31.5" customHeight="1">
      <c r="A2" s="145" t="s">
        <v>254</v>
      </c>
      <c r="B2" s="145"/>
      <c r="C2" s="145"/>
      <c r="D2" s="145"/>
    </row>
    <row r="3" spans="1:9" ht="5.0999999999999996" customHeight="1">
      <c r="A3" s="12"/>
      <c r="B3" s="12"/>
      <c r="C3" s="12"/>
      <c r="D3" s="12"/>
    </row>
    <row r="4" spans="1:9" ht="15.95" customHeight="1">
      <c r="A4" s="196" t="s">
        <v>233</v>
      </c>
      <c r="B4" s="3"/>
      <c r="C4" s="3"/>
      <c r="D4" s="197" t="s">
        <v>234</v>
      </c>
    </row>
    <row r="5" spans="1:9" ht="16.5" customHeight="1">
      <c r="A5" s="2" t="s">
        <v>0</v>
      </c>
      <c r="B5" s="153">
        <v>2014</v>
      </c>
      <c r="C5" s="153">
        <v>2013</v>
      </c>
      <c r="D5" s="24" t="s">
        <v>1</v>
      </c>
    </row>
    <row r="6" spans="1:9" s="33" customFormat="1" ht="15" customHeight="1">
      <c r="A6" s="189" t="s">
        <v>109</v>
      </c>
      <c r="B6" s="51">
        <v>0</v>
      </c>
      <c r="C6" s="51">
        <v>0</v>
      </c>
      <c r="D6" s="190" t="s">
        <v>25</v>
      </c>
      <c r="F6" s="34"/>
      <c r="G6" s="34"/>
      <c r="H6" s="34"/>
      <c r="I6" s="34"/>
    </row>
    <row r="7" spans="1:9" s="33" customFormat="1" ht="24.95" customHeight="1">
      <c r="A7" s="35" t="s">
        <v>110</v>
      </c>
      <c r="B7" s="51">
        <v>0.8</v>
      </c>
      <c r="C7" s="51">
        <v>0.7</v>
      </c>
      <c r="D7" s="190" t="s">
        <v>2</v>
      </c>
      <c r="F7" s="34"/>
      <c r="G7" s="34"/>
      <c r="H7" s="34"/>
      <c r="I7" s="34"/>
    </row>
    <row r="8" spans="1:9" s="33" customFormat="1" ht="15" customHeight="1">
      <c r="A8" s="36" t="s">
        <v>111</v>
      </c>
      <c r="B8" s="21">
        <v>0</v>
      </c>
      <c r="C8" s="21">
        <v>0</v>
      </c>
      <c r="D8" s="198" t="s">
        <v>3</v>
      </c>
      <c r="F8" s="34"/>
      <c r="G8" s="34"/>
      <c r="H8" s="34"/>
      <c r="I8" s="34"/>
    </row>
    <row r="9" spans="1:9" s="33" customFormat="1" ht="15" customHeight="1">
      <c r="A9" s="36" t="s">
        <v>4</v>
      </c>
      <c r="B9" s="21">
        <v>0.5</v>
      </c>
      <c r="C9" s="21">
        <v>0.4</v>
      </c>
      <c r="D9" s="198" t="s">
        <v>26</v>
      </c>
      <c r="F9" s="34"/>
      <c r="G9" s="34"/>
      <c r="H9" s="34"/>
      <c r="I9" s="34"/>
    </row>
    <row r="10" spans="1:9" s="33" customFormat="1" ht="24.95" customHeight="1">
      <c r="A10" s="36" t="s">
        <v>106</v>
      </c>
      <c r="B10" s="21">
        <v>0</v>
      </c>
      <c r="C10" s="21">
        <v>0</v>
      </c>
      <c r="D10" s="198" t="s">
        <v>88</v>
      </c>
      <c r="F10" s="34"/>
      <c r="G10" s="34"/>
      <c r="H10" s="34"/>
      <c r="I10" s="34"/>
    </row>
    <row r="11" spans="1:9" s="33" customFormat="1" ht="35.25" customHeight="1">
      <c r="A11" s="36" t="s">
        <v>30</v>
      </c>
      <c r="B11" s="21">
        <v>0.3</v>
      </c>
      <c r="C11" s="21">
        <v>0.3</v>
      </c>
      <c r="D11" s="198" t="s">
        <v>103</v>
      </c>
      <c r="F11" s="34"/>
      <c r="G11" s="34"/>
      <c r="H11" s="34"/>
      <c r="I11" s="34"/>
    </row>
    <row r="12" spans="1:9" s="33" customFormat="1" ht="15" customHeight="1">
      <c r="A12" s="35" t="s">
        <v>5</v>
      </c>
      <c r="B12" s="51">
        <v>0.8</v>
      </c>
      <c r="C12" s="51">
        <v>1</v>
      </c>
      <c r="D12" s="190" t="s">
        <v>6</v>
      </c>
      <c r="F12" s="34"/>
      <c r="G12" s="34"/>
      <c r="H12" s="34"/>
      <c r="I12" s="34"/>
    </row>
    <row r="13" spans="1:9" s="33" customFormat="1" ht="34.5" customHeight="1">
      <c r="A13" s="35" t="s">
        <v>108</v>
      </c>
      <c r="B13" s="51">
        <v>0.5</v>
      </c>
      <c r="C13" s="51">
        <v>0.4</v>
      </c>
      <c r="D13" s="190" t="s">
        <v>123</v>
      </c>
      <c r="F13" s="34"/>
      <c r="G13" s="34"/>
      <c r="H13" s="34"/>
      <c r="I13" s="34"/>
    </row>
    <row r="14" spans="1:9" s="33" customFormat="1" ht="15" customHeight="1">
      <c r="A14" s="35" t="s">
        <v>113</v>
      </c>
      <c r="B14" s="51">
        <v>0.1</v>
      </c>
      <c r="C14" s="51">
        <v>0</v>
      </c>
      <c r="D14" s="190" t="s">
        <v>27</v>
      </c>
      <c r="F14" s="34"/>
      <c r="G14" s="34"/>
      <c r="H14" s="34"/>
      <c r="I14" s="34"/>
    </row>
    <row r="15" spans="1:9" s="33" customFormat="1" ht="15" customHeight="1">
      <c r="A15" s="35" t="s">
        <v>32</v>
      </c>
      <c r="B15" s="51">
        <v>0</v>
      </c>
      <c r="C15" s="51">
        <v>0</v>
      </c>
      <c r="D15" s="190" t="s">
        <v>97</v>
      </c>
      <c r="F15" s="34"/>
      <c r="G15" s="34"/>
      <c r="H15" s="34"/>
      <c r="I15" s="34"/>
    </row>
    <row r="16" spans="1:9" s="33" customFormat="1" ht="15" customHeight="1">
      <c r="A16" s="35" t="s">
        <v>33</v>
      </c>
      <c r="B16" s="51">
        <v>0.3</v>
      </c>
      <c r="C16" s="51">
        <v>0.3</v>
      </c>
      <c r="D16" s="190" t="s">
        <v>28</v>
      </c>
      <c r="F16" s="34"/>
      <c r="G16" s="34"/>
      <c r="H16" s="34"/>
      <c r="I16" s="34"/>
    </row>
    <row r="17" spans="1:9" s="33" customFormat="1" ht="15" customHeight="1">
      <c r="A17" s="35" t="s">
        <v>7</v>
      </c>
      <c r="B17" s="51">
        <v>188.79999999999998</v>
      </c>
      <c r="C17" s="51">
        <v>182.8</v>
      </c>
      <c r="D17" s="190" t="s">
        <v>8</v>
      </c>
      <c r="F17" s="34"/>
      <c r="G17" s="34"/>
      <c r="H17" s="34"/>
      <c r="I17" s="34"/>
    </row>
    <row r="18" spans="1:9" s="33" customFormat="1" ht="27.95" customHeight="1">
      <c r="A18" s="36" t="s">
        <v>34</v>
      </c>
      <c r="B18" s="21">
        <v>0.5</v>
      </c>
      <c r="C18" s="21">
        <v>1.1000000000000001</v>
      </c>
      <c r="D18" s="198" t="s">
        <v>98</v>
      </c>
      <c r="F18" s="34"/>
      <c r="G18" s="34"/>
      <c r="H18" s="34"/>
      <c r="I18" s="34"/>
    </row>
    <row r="19" spans="1:9" s="33" customFormat="1" ht="17.100000000000001" customHeight="1">
      <c r="A19" s="36" t="s">
        <v>35</v>
      </c>
      <c r="B19" s="21">
        <v>0</v>
      </c>
      <c r="C19" s="21">
        <v>0</v>
      </c>
      <c r="D19" s="198" t="s">
        <v>99</v>
      </c>
      <c r="F19" s="34"/>
      <c r="G19" s="34"/>
      <c r="H19" s="34"/>
      <c r="I19" s="34"/>
    </row>
    <row r="20" spans="1:9" s="33" customFormat="1" ht="24.95" customHeight="1">
      <c r="A20" s="36" t="s">
        <v>36</v>
      </c>
      <c r="B20" s="21">
        <v>3.2</v>
      </c>
      <c r="C20" s="21">
        <v>4.1999999999999993</v>
      </c>
      <c r="D20" s="198" t="s">
        <v>100</v>
      </c>
      <c r="F20" s="34"/>
      <c r="G20" s="34"/>
      <c r="H20" s="34"/>
      <c r="I20" s="34"/>
    </row>
    <row r="21" spans="1:9" s="33" customFormat="1" ht="24.95" customHeight="1">
      <c r="A21" s="36" t="s">
        <v>37</v>
      </c>
      <c r="B21" s="21">
        <v>0.1</v>
      </c>
      <c r="C21" s="21">
        <v>0.1</v>
      </c>
      <c r="D21" s="198" t="s">
        <v>101</v>
      </c>
      <c r="F21" s="34"/>
      <c r="G21" s="34"/>
      <c r="H21" s="34"/>
      <c r="I21" s="34"/>
    </row>
    <row r="22" spans="1:9" s="33" customFormat="1" ht="15" customHeight="1">
      <c r="A22" s="36" t="s">
        <v>9</v>
      </c>
      <c r="B22" s="21">
        <v>93.3</v>
      </c>
      <c r="C22" s="21">
        <v>81.099999999999994</v>
      </c>
      <c r="D22" s="198" t="s">
        <v>10</v>
      </c>
      <c r="F22" s="34"/>
      <c r="G22" s="34"/>
      <c r="H22" s="34"/>
      <c r="I22" s="34"/>
    </row>
    <row r="23" spans="1:9" s="33" customFormat="1" ht="15" customHeight="1">
      <c r="A23" s="36" t="s">
        <v>38</v>
      </c>
      <c r="B23" s="21">
        <v>48.6</v>
      </c>
      <c r="C23" s="21">
        <v>52.3</v>
      </c>
      <c r="D23" s="198" t="s">
        <v>11</v>
      </c>
      <c r="F23" s="34"/>
      <c r="G23" s="34"/>
      <c r="H23" s="34"/>
      <c r="I23" s="34"/>
    </row>
    <row r="24" spans="1:9" s="33" customFormat="1" ht="15" customHeight="1">
      <c r="A24" s="36" t="s">
        <v>39</v>
      </c>
      <c r="B24" s="21">
        <v>4.0999999999999996</v>
      </c>
      <c r="C24" s="21">
        <v>4.1999999999999993</v>
      </c>
      <c r="D24" s="198" t="s">
        <v>29</v>
      </c>
      <c r="F24" s="34"/>
      <c r="G24" s="34"/>
      <c r="H24" s="34"/>
      <c r="I24" s="34"/>
    </row>
    <row r="25" spans="1:9" s="33" customFormat="1" ht="15" customHeight="1">
      <c r="A25" s="36" t="s">
        <v>40</v>
      </c>
      <c r="B25" s="21">
        <v>39</v>
      </c>
      <c r="C25" s="21">
        <v>39.799999999999997</v>
      </c>
      <c r="D25" s="198" t="s">
        <v>102</v>
      </c>
      <c r="F25" s="34"/>
      <c r="G25" s="34"/>
      <c r="H25" s="34"/>
      <c r="I25" s="34"/>
    </row>
    <row r="26" spans="1:9" s="33" customFormat="1" ht="15" customHeight="1">
      <c r="A26" s="35" t="s">
        <v>107</v>
      </c>
      <c r="B26" s="51">
        <v>0</v>
      </c>
      <c r="C26" s="51">
        <v>0</v>
      </c>
      <c r="D26" s="190" t="s">
        <v>13</v>
      </c>
      <c r="F26" s="34"/>
      <c r="G26" s="34"/>
      <c r="H26" s="34"/>
      <c r="I26" s="34"/>
    </row>
    <row r="27" spans="1:9" s="33" customFormat="1" ht="15" customHeight="1">
      <c r="A27" s="35" t="s">
        <v>112</v>
      </c>
      <c r="B27" s="51">
        <v>0</v>
      </c>
      <c r="C27" s="51">
        <v>0</v>
      </c>
      <c r="D27" s="190" t="s">
        <v>14</v>
      </c>
      <c r="F27" s="34"/>
      <c r="G27" s="34"/>
      <c r="H27" s="34"/>
      <c r="I27" s="34"/>
    </row>
    <row r="28" spans="1:9" s="33" customFormat="1" ht="15" customHeight="1">
      <c r="A28" s="199" t="s">
        <v>92</v>
      </c>
      <c r="B28" s="200">
        <v>191.29999999999998</v>
      </c>
      <c r="C28" s="200">
        <v>185.20000000000002</v>
      </c>
      <c r="D28" s="201" t="s">
        <v>91</v>
      </c>
      <c r="F28" s="34"/>
      <c r="G28" s="34"/>
      <c r="H28" s="34"/>
      <c r="I28" s="34"/>
    </row>
    <row r="29" spans="1:9" ht="25.5" customHeight="1">
      <c r="A29" s="150" t="s">
        <v>230</v>
      </c>
      <c r="B29" s="150"/>
      <c r="C29" s="147" t="s">
        <v>128</v>
      </c>
      <c r="D29" s="195"/>
    </row>
    <row r="30" spans="1:9" ht="15" customHeight="1">
      <c r="A30" s="202" t="s">
        <v>235</v>
      </c>
      <c r="B30" s="202"/>
      <c r="C30" s="202"/>
      <c r="D30" s="203" t="s">
        <v>236</v>
      </c>
    </row>
  </sheetData>
  <mergeCells count="4">
    <mergeCell ref="A1:D1"/>
    <mergeCell ref="A2:D2"/>
    <mergeCell ref="A29:B29"/>
    <mergeCell ref="C29:D2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126" orientation="portrait" useFirstPageNumber="1" horizontalDpi="4294967294" verticalDpi="4294967294" r:id="rId1"/>
  <headerFooter>
    <oddHeader>&amp;L&amp;"+,Regular"&amp;7PCBS: National Accounts at Current and Constant Prices 2013, 2014.&amp;R&amp;"Simplified Arabic,Regular"&amp;7&amp;K00+000ء&amp;K01+000PCBS: الحسابات القومية بالاسعار الجارية والثابتة 2013، 2014.</oddHeader>
    <oddFooter xml:space="preserve">&amp;C&amp;9 88
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I30"/>
  <sheetViews>
    <sheetView view="pageBreakPreview" zoomScaleNormal="100" zoomScaleSheetLayoutView="100" workbookViewId="0">
      <selection activeCell="C9" sqref="C9"/>
    </sheetView>
  </sheetViews>
  <sheetFormatPr defaultRowHeight="14.25"/>
  <cols>
    <col min="1" max="1" width="31.625" customWidth="1"/>
    <col min="2" max="3" width="10.625" customWidth="1"/>
    <col min="4" max="4" width="31.625" customWidth="1"/>
    <col min="6" max="7" width="9.375" bestFit="1" customWidth="1"/>
  </cols>
  <sheetData>
    <row r="1" spans="1:9" ht="42" customHeight="1">
      <c r="A1" s="144" t="s">
        <v>255</v>
      </c>
      <c r="B1" s="144"/>
      <c r="C1" s="144"/>
      <c r="D1" s="144"/>
    </row>
    <row r="2" spans="1:9" ht="33" customHeight="1">
      <c r="A2" s="145" t="s">
        <v>256</v>
      </c>
      <c r="B2" s="145"/>
      <c r="C2" s="145"/>
      <c r="D2" s="145"/>
    </row>
    <row r="3" spans="1:9" ht="5.0999999999999996" customHeight="1">
      <c r="A3" s="12"/>
      <c r="B3" s="12"/>
      <c r="C3" s="12"/>
      <c r="D3" s="12"/>
    </row>
    <row r="4" spans="1:9" ht="15.95" customHeight="1">
      <c r="A4" s="196" t="s">
        <v>233</v>
      </c>
      <c r="B4" s="3"/>
      <c r="C4" s="3"/>
      <c r="D4" s="197" t="s">
        <v>234</v>
      </c>
    </row>
    <row r="5" spans="1:9" ht="15" customHeight="1">
      <c r="A5" s="2" t="s">
        <v>0</v>
      </c>
      <c r="B5" s="153">
        <v>2014</v>
      </c>
      <c r="C5" s="153">
        <v>2013</v>
      </c>
      <c r="D5" s="24" t="s">
        <v>1</v>
      </c>
    </row>
    <row r="6" spans="1:9" s="33" customFormat="1" ht="15" customHeight="1">
      <c r="A6" s="189" t="s">
        <v>109</v>
      </c>
      <c r="B6" s="51">
        <v>0</v>
      </c>
      <c r="C6" s="51">
        <v>0</v>
      </c>
      <c r="D6" s="190" t="s">
        <v>25</v>
      </c>
      <c r="F6" s="34"/>
      <c r="G6" s="34"/>
      <c r="H6" s="34"/>
      <c r="I6" s="34"/>
    </row>
    <row r="7" spans="1:9" s="33" customFormat="1" ht="24.95" customHeight="1">
      <c r="A7" s="35" t="s">
        <v>110</v>
      </c>
      <c r="B7" s="51">
        <v>570.20000000000005</v>
      </c>
      <c r="C7" s="51">
        <v>588.6</v>
      </c>
      <c r="D7" s="190" t="s">
        <v>2</v>
      </c>
      <c r="F7" s="34"/>
      <c r="G7" s="34"/>
      <c r="H7" s="34"/>
      <c r="I7" s="34"/>
    </row>
    <row r="8" spans="1:9" s="33" customFormat="1" ht="15" customHeight="1">
      <c r="A8" s="36" t="s">
        <v>111</v>
      </c>
      <c r="B8" s="21">
        <v>29.299999999999997</v>
      </c>
      <c r="C8" s="21">
        <v>33.6</v>
      </c>
      <c r="D8" s="198" t="s">
        <v>3</v>
      </c>
      <c r="F8" s="34"/>
      <c r="G8" s="34"/>
      <c r="H8" s="34"/>
      <c r="I8" s="34"/>
    </row>
    <row r="9" spans="1:9" s="33" customFormat="1" ht="15" customHeight="1">
      <c r="A9" s="36" t="s">
        <v>4</v>
      </c>
      <c r="B9" s="21">
        <v>450</v>
      </c>
      <c r="C9" s="21">
        <v>476.2</v>
      </c>
      <c r="D9" s="198" t="s">
        <v>26</v>
      </c>
      <c r="F9" s="34"/>
      <c r="G9" s="34"/>
      <c r="H9" s="34"/>
      <c r="I9" s="34"/>
    </row>
    <row r="10" spans="1:9" s="33" customFormat="1" ht="24.95" customHeight="1">
      <c r="A10" s="36" t="s">
        <v>106</v>
      </c>
      <c r="B10" s="21">
        <v>72.599999999999994</v>
      </c>
      <c r="C10" s="21">
        <v>63.8</v>
      </c>
      <c r="D10" s="198" t="s">
        <v>88</v>
      </c>
      <c r="F10" s="34"/>
      <c r="G10" s="34"/>
      <c r="H10" s="34"/>
      <c r="I10" s="34"/>
    </row>
    <row r="11" spans="1:9" s="33" customFormat="1" ht="25.5" customHeight="1">
      <c r="A11" s="36" t="s">
        <v>30</v>
      </c>
      <c r="B11" s="21">
        <v>18.299999999999997</v>
      </c>
      <c r="C11" s="21">
        <v>15</v>
      </c>
      <c r="D11" s="198" t="s">
        <v>103</v>
      </c>
      <c r="F11" s="34"/>
      <c r="G11" s="34"/>
      <c r="H11" s="34"/>
      <c r="I11" s="34"/>
    </row>
    <row r="12" spans="1:9" s="33" customFormat="1" ht="15" customHeight="1">
      <c r="A12" s="35" t="s">
        <v>5</v>
      </c>
      <c r="B12" s="51">
        <v>168</v>
      </c>
      <c r="C12" s="51">
        <v>207.4</v>
      </c>
      <c r="D12" s="190" t="s">
        <v>6</v>
      </c>
      <c r="F12" s="34"/>
      <c r="G12" s="34"/>
      <c r="H12" s="34"/>
      <c r="I12" s="34"/>
    </row>
    <row r="13" spans="1:9" s="33" customFormat="1" ht="24" customHeight="1">
      <c r="A13" s="35" t="s">
        <v>108</v>
      </c>
      <c r="B13" s="51">
        <v>508.9</v>
      </c>
      <c r="C13" s="51">
        <v>498.8</v>
      </c>
      <c r="D13" s="190" t="s">
        <v>123</v>
      </c>
      <c r="F13" s="34"/>
      <c r="G13" s="34"/>
      <c r="H13" s="34"/>
      <c r="I13" s="34"/>
    </row>
    <row r="14" spans="1:9" s="33" customFormat="1" ht="15" customHeight="1">
      <c r="A14" s="35" t="s">
        <v>113</v>
      </c>
      <c r="B14" s="51">
        <v>31.8</v>
      </c>
      <c r="C14" s="51">
        <v>32.799999999999997</v>
      </c>
      <c r="D14" s="190" t="s">
        <v>27</v>
      </c>
      <c r="F14" s="34"/>
      <c r="G14" s="34"/>
      <c r="H14" s="34"/>
      <c r="I14" s="34"/>
    </row>
    <row r="15" spans="1:9" s="33" customFormat="1" ht="15" customHeight="1">
      <c r="A15" s="35" t="s">
        <v>32</v>
      </c>
      <c r="B15" s="51">
        <v>0</v>
      </c>
      <c r="C15" s="51">
        <v>0</v>
      </c>
      <c r="D15" s="190" t="s">
        <v>97</v>
      </c>
      <c r="F15" s="34"/>
      <c r="G15" s="34"/>
      <c r="H15" s="34"/>
      <c r="I15" s="34"/>
    </row>
    <row r="16" spans="1:9" s="33" customFormat="1" ht="15" customHeight="1">
      <c r="A16" s="35" t="s">
        <v>33</v>
      </c>
      <c r="B16" s="51">
        <v>425.6</v>
      </c>
      <c r="C16" s="51">
        <v>440.9</v>
      </c>
      <c r="D16" s="190" t="s">
        <v>28</v>
      </c>
      <c r="F16" s="34"/>
      <c r="G16" s="34"/>
      <c r="H16" s="34"/>
      <c r="I16" s="34"/>
    </row>
    <row r="17" spans="1:9" s="33" customFormat="1" ht="15" customHeight="1">
      <c r="A17" s="35" t="s">
        <v>7</v>
      </c>
      <c r="B17" s="51">
        <v>273.60000000000002</v>
      </c>
      <c r="C17" s="51">
        <v>273.10000000000002</v>
      </c>
      <c r="D17" s="190" t="s">
        <v>8</v>
      </c>
      <c r="F17" s="34"/>
      <c r="G17" s="34"/>
      <c r="H17" s="34"/>
      <c r="I17" s="34"/>
    </row>
    <row r="18" spans="1:9" s="33" customFormat="1" ht="27.95" customHeight="1">
      <c r="A18" s="36" t="s">
        <v>34</v>
      </c>
      <c r="B18" s="21">
        <v>34.6</v>
      </c>
      <c r="C18" s="21">
        <v>42.8</v>
      </c>
      <c r="D18" s="198" t="s">
        <v>98</v>
      </c>
      <c r="F18" s="34"/>
      <c r="G18" s="34"/>
      <c r="H18" s="34"/>
      <c r="I18" s="34"/>
    </row>
    <row r="19" spans="1:9" s="33" customFormat="1" ht="15" customHeight="1">
      <c r="A19" s="36" t="s">
        <v>35</v>
      </c>
      <c r="B19" s="21">
        <v>19.7</v>
      </c>
      <c r="C19" s="21">
        <v>10.9</v>
      </c>
      <c r="D19" s="198" t="s">
        <v>99</v>
      </c>
      <c r="F19" s="34"/>
      <c r="G19" s="34"/>
      <c r="H19" s="34"/>
      <c r="I19" s="34"/>
    </row>
    <row r="20" spans="1:9" s="33" customFormat="1" ht="24.95" customHeight="1">
      <c r="A20" s="36" t="s">
        <v>36</v>
      </c>
      <c r="B20" s="21">
        <v>42.9</v>
      </c>
      <c r="C20" s="21">
        <v>56.2</v>
      </c>
      <c r="D20" s="198" t="s">
        <v>100</v>
      </c>
      <c r="F20" s="34"/>
      <c r="G20" s="34"/>
      <c r="H20" s="34"/>
      <c r="I20" s="34"/>
    </row>
    <row r="21" spans="1:9" s="33" customFormat="1" ht="24.95" customHeight="1">
      <c r="A21" s="36" t="s">
        <v>37</v>
      </c>
      <c r="B21" s="21">
        <v>21.3</v>
      </c>
      <c r="C21" s="21">
        <v>23.5</v>
      </c>
      <c r="D21" s="198" t="s">
        <v>101</v>
      </c>
      <c r="F21" s="34"/>
      <c r="G21" s="34"/>
      <c r="H21" s="34"/>
      <c r="I21" s="34"/>
    </row>
    <row r="22" spans="1:9" s="33" customFormat="1" ht="15" customHeight="1">
      <c r="A22" s="36" t="s">
        <v>9</v>
      </c>
      <c r="B22" s="21">
        <v>93.100000000000009</v>
      </c>
      <c r="C22" s="21">
        <v>72.7</v>
      </c>
      <c r="D22" s="198" t="s">
        <v>10</v>
      </c>
      <c r="F22" s="34"/>
      <c r="G22" s="34"/>
      <c r="H22" s="34"/>
      <c r="I22" s="34"/>
    </row>
    <row r="23" spans="1:9" s="33" customFormat="1" ht="15" customHeight="1">
      <c r="A23" s="36" t="s">
        <v>38</v>
      </c>
      <c r="B23" s="21">
        <v>30</v>
      </c>
      <c r="C23" s="21">
        <v>34.799999999999997</v>
      </c>
      <c r="D23" s="198" t="s">
        <v>11</v>
      </c>
      <c r="F23" s="34"/>
      <c r="G23" s="34"/>
      <c r="H23" s="34"/>
      <c r="I23" s="34"/>
    </row>
    <row r="24" spans="1:9" s="33" customFormat="1" ht="15" customHeight="1">
      <c r="A24" s="36" t="s">
        <v>39</v>
      </c>
      <c r="B24" s="21">
        <v>13.9</v>
      </c>
      <c r="C24" s="21">
        <v>13.9</v>
      </c>
      <c r="D24" s="198" t="s">
        <v>29</v>
      </c>
      <c r="F24" s="34"/>
      <c r="G24" s="34"/>
      <c r="H24" s="34"/>
      <c r="I24" s="34"/>
    </row>
    <row r="25" spans="1:9" s="33" customFormat="1" ht="15" customHeight="1">
      <c r="A25" s="36" t="s">
        <v>40</v>
      </c>
      <c r="B25" s="21">
        <v>18.100000000000001</v>
      </c>
      <c r="C25" s="21">
        <v>18.3</v>
      </c>
      <c r="D25" s="198" t="s">
        <v>102</v>
      </c>
      <c r="F25" s="34"/>
      <c r="G25" s="34"/>
      <c r="H25" s="34"/>
      <c r="I25" s="34"/>
    </row>
    <row r="26" spans="1:9" s="33" customFormat="1" ht="15" customHeight="1">
      <c r="A26" s="35" t="s">
        <v>107</v>
      </c>
      <c r="B26" s="51">
        <v>0</v>
      </c>
      <c r="C26" s="51">
        <v>0</v>
      </c>
      <c r="D26" s="190" t="s">
        <v>13</v>
      </c>
      <c r="F26" s="34"/>
      <c r="G26" s="34"/>
      <c r="H26" s="34"/>
      <c r="I26" s="34"/>
    </row>
    <row r="27" spans="1:9" s="33" customFormat="1" ht="15" customHeight="1">
      <c r="A27" s="35" t="s">
        <v>112</v>
      </c>
      <c r="B27" s="51">
        <v>0</v>
      </c>
      <c r="C27" s="51">
        <v>0</v>
      </c>
      <c r="D27" s="190" t="s">
        <v>14</v>
      </c>
      <c r="F27" s="34"/>
      <c r="G27" s="34"/>
      <c r="H27" s="34"/>
      <c r="I27" s="34"/>
    </row>
    <row r="28" spans="1:9" s="33" customFormat="1" ht="15" customHeight="1">
      <c r="A28" s="199" t="s">
        <v>92</v>
      </c>
      <c r="B28" s="200">
        <v>1978.1</v>
      </c>
      <c r="C28" s="200">
        <v>2041.6</v>
      </c>
      <c r="D28" s="201" t="s">
        <v>91</v>
      </c>
      <c r="F28" s="34"/>
      <c r="G28" s="34"/>
      <c r="H28" s="34"/>
      <c r="I28" s="34"/>
    </row>
    <row r="29" spans="1:9" ht="22.5" customHeight="1">
      <c r="A29" s="150" t="s">
        <v>230</v>
      </c>
      <c r="B29" s="150"/>
      <c r="C29" s="147" t="s">
        <v>128</v>
      </c>
      <c r="D29" s="195"/>
    </row>
    <row r="30" spans="1:9" ht="17.100000000000001" customHeight="1">
      <c r="A30" s="202" t="s">
        <v>235</v>
      </c>
      <c r="B30" s="202"/>
      <c r="C30" s="202"/>
      <c r="D30" s="203" t="s">
        <v>236</v>
      </c>
    </row>
  </sheetData>
  <mergeCells count="4">
    <mergeCell ref="A1:D1"/>
    <mergeCell ref="A2:D2"/>
    <mergeCell ref="A29:B29"/>
    <mergeCell ref="C29:D2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7" firstPageNumber="126" orientation="portrait" useFirstPageNumber="1" horizontalDpi="4294967294" verticalDpi="4294967294" r:id="rId1"/>
  <headerFooter>
    <oddHeader>&amp;L&amp;"+,Regular"&amp;7PCBS: National Accounts at Current and Constant Prices 2013, 2014.&amp;R&amp;"Simplified Arabic,Regular"&amp;7&amp;K00+000ء&amp;K01+000PCBS: الحسابات القومية بالاسعار الجارية والثابتة 2013، 2014.</oddHeader>
    <oddFooter xml:space="preserve">&amp;C&amp;9 89
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I37"/>
  <sheetViews>
    <sheetView view="pageBreakPreview" topLeftCell="A16" zoomScale="115" zoomScaleNormal="100" zoomScaleSheetLayoutView="115" workbookViewId="0">
      <selection activeCell="C9" sqref="C9"/>
    </sheetView>
  </sheetViews>
  <sheetFormatPr defaultRowHeight="14.25"/>
  <cols>
    <col min="1" max="1" width="29" customWidth="1"/>
    <col min="2" max="3" width="10.625" customWidth="1"/>
    <col min="4" max="4" width="27.125" customWidth="1"/>
    <col min="6" max="7" width="9.375" bestFit="1" customWidth="1"/>
  </cols>
  <sheetData>
    <row r="1" spans="1:9" ht="39.75" customHeight="1">
      <c r="A1" s="144" t="s">
        <v>257</v>
      </c>
      <c r="B1" s="144"/>
      <c r="C1" s="144"/>
      <c r="D1" s="144"/>
    </row>
    <row r="2" spans="1:9" ht="30" customHeight="1">
      <c r="A2" s="145" t="s">
        <v>258</v>
      </c>
      <c r="B2" s="145"/>
      <c r="C2" s="145"/>
      <c r="D2" s="145"/>
    </row>
    <row r="3" spans="1:9" ht="5.0999999999999996" customHeight="1">
      <c r="A3" s="12"/>
      <c r="B3" s="12"/>
      <c r="C3" s="12"/>
      <c r="D3" s="12"/>
    </row>
    <row r="4" spans="1:9" ht="15" customHeight="1">
      <c r="A4" s="196" t="s">
        <v>233</v>
      </c>
      <c r="B4" s="3"/>
      <c r="C4" s="3"/>
      <c r="D4" s="197" t="s">
        <v>234</v>
      </c>
    </row>
    <row r="5" spans="1:9" ht="15" customHeight="1">
      <c r="A5" s="23" t="s">
        <v>0</v>
      </c>
      <c r="B5" s="153">
        <v>2014</v>
      </c>
      <c r="C5" s="153">
        <v>2013</v>
      </c>
      <c r="D5" s="24" t="s">
        <v>1</v>
      </c>
    </row>
    <row r="6" spans="1:9" s="33" customFormat="1" ht="25.5" customHeight="1">
      <c r="A6" s="35" t="s">
        <v>110</v>
      </c>
      <c r="B6" s="51">
        <v>36</v>
      </c>
      <c r="C6" s="51">
        <v>52.3</v>
      </c>
      <c r="D6" s="190" t="s">
        <v>2</v>
      </c>
      <c r="F6" s="34"/>
      <c r="G6" s="34"/>
      <c r="H6" s="34"/>
      <c r="I6" s="34"/>
    </row>
    <row r="7" spans="1:9" s="33" customFormat="1" ht="30.75" customHeight="1">
      <c r="A7" s="36" t="s">
        <v>106</v>
      </c>
      <c r="B7" s="21">
        <v>10.8</v>
      </c>
      <c r="C7" s="21">
        <v>19</v>
      </c>
      <c r="D7" s="198" t="s">
        <v>88</v>
      </c>
      <c r="F7" s="34"/>
      <c r="G7" s="34"/>
      <c r="H7" s="34"/>
      <c r="I7" s="34"/>
    </row>
    <row r="8" spans="1:9" s="33" customFormat="1" ht="35.25" customHeight="1">
      <c r="A8" s="36" t="s">
        <v>30</v>
      </c>
      <c r="B8" s="21">
        <v>25.2</v>
      </c>
      <c r="C8" s="21">
        <v>33.299999999999997</v>
      </c>
      <c r="D8" s="198" t="s">
        <v>103</v>
      </c>
      <c r="F8" s="34"/>
      <c r="G8" s="34"/>
      <c r="H8" s="34"/>
      <c r="I8" s="34"/>
    </row>
    <row r="9" spans="1:9" s="33" customFormat="1" ht="15" customHeight="1">
      <c r="A9" s="35" t="s">
        <v>7</v>
      </c>
      <c r="B9" s="51">
        <v>431.70000000000005</v>
      </c>
      <c r="C9" s="51">
        <v>417.3</v>
      </c>
      <c r="D9" s="190" t="s">
        <v>8</v>
      </c>
      <c r="F9" s="34"/>
      <c r="G9" s="34"/>
      <c r="H9" s="34"/>
      <c r="I9" s="34"/>
    </row>
    <row r="10" spans="1:9" s="33" customFormat="1" ht="15" customHeight="1">
      <c r="A10" s="36" t="s">
        <v>9</v>
      </c>
      <c r="B10" s="21">
        <v>314.60000000000002</v>
      </c>
      <c r="C10" s="21">
        <v>327</v>
      </c>
      <c r="D10" s="198" t="s">
        <v>10</v>
      </c>
      <c r="F10" s="34"/>
      <c r="G10" s="34"/>
      <c r="H10" s="34"/>
      <c r="I10" s="34"/>
    </row>
    <row r="11" spans="1:9" s="33" customFormat="1" ht="15" customHeight="1">
      <c r="A11" s="36" t="s">
        <v>38</v>
      </c>
      <c r="B11" s="21">
        <v>117.1</v>
      </c>
      <c r="C11" s="21">
        <v>90.300000000000011</v>
      </c>
      <c r="D11" s="198" t="s">
        <v>11</v>
      </c>
      <c r="F11" s="34"/>
      <c r="G11" s="34"/>
      <c r="H11" s="34"/>
      <c r="I11" s="34"/>
    </row>
    <row r="12" spans="1:9" s="33" customFormat="1" ht="15" customHeight="1">
      <c r="A12" s="35" t="s">
        <v>107</v>
      </c>
      <c r="B12" s="51">
        <v>971.4</v>
      </c>
      <c r="C12" s="51">
        <v>928.3</v>
      </c>
      <c r="D12" s="190" t="s">
        <v>13</v>
      </c>
      <c r="F12" s="34"/>
      <c r="G12" s="34"/>
      <c r="H12" s="34"/>
      <c r="I12" s="34"/>
    </row>
    <row r="13" spans="1:9" s="33" customFormat="1" ht="15" customHeight="1">
      <c r="A13" s="199" t="s">
        <v>92</v>
      </c>
      <c r="B13" s="200">
        <v>1439.1</v>
      </c>
      <c r="C13" s="200">
        <v>1397.9</v>
      </c>
      <c r="D13" s="201" t="s">
        <v>91</v>
      </c>
      <c r="F13" s="34"/>
      <c r="G13" s="34"/>
      <c r="H13" s="34"/>
      <c r="I13" s="34"/>
    </row>
    <row r="14" spans="1:9" ht="24" customHeight="1">
      <c r="A14" s="150" t="s">
        <v>230</v>
      </c>
      <c r="B14" s="150"/>
      <c r="C14" s="147" t="s">
        <v>128</v>
      </c>
      <c r="D14" s="195"/>
    </row>
    <row r="15" spans="1:9" ht="15" customHeight="1">
      <c r="A15" s="202" t="s">
        <v>235</v>
      </c>
      <c r="B15" s="202"/>
      <c r="C15" s="202"/>
      <c r="D15" s="203" t="s">
        <v>236</v>
      </c>
    </row>
    <row r="16" spans="1:9" ht="6" customHeight="1">
      <c r="A16" s="207"/>
      <c r="B16" s="207"/>
      <c r="C16" s="214"/>
      <c r="D16" s="203"/>
    </row>
    <row r="17" spans="1:4" ht="41.25" customHeight="1">
      <c r="A17" s="144" t="s">
        <v>259</v>
      </c>
      <c r="B17" s="144"/>
      <c r="C17" s="144"/>
      <c r="D17" s="144"/>
    </row>
    <row r="18" spans="1:4" ht="30" customHeight="1">
      <c r="A18" s="145" t="s">
        <v>260</v>
      </c>
      <c r="B18" s="145"/>
      <c r="C18" s="145"/>
      <c r="D18" s="145"/>
    </row>
    <row r="19" spans="1:4" ht="5.0999999999999996" customHeight="1">
      <c r="A19" s="12"/>
      <c r="B19" s="12"/>
      <c r="C19" s="12"/>
      <c r="D19" s="12"/>
    </row>
    <row r="20" spans="1:4" ht="15" customHeight="1">
      <c r="A20" s="196" t="s">
        <v>233</v>
      </c>
      <c r="D20" s="197" t="s">
        <v>234</v>
      </c>
    </row>
    <row r="21" spans="1:4" ht="15" customHeight="1">
      <c r="A21" s="23" t="s">
        <v>0</v>
      </c>
      <c r="B21" s="153">
        <v>2014</v>
      </c>
      <c r="C21" s="153">
        <v>2013</v>
      </c>
      <c r="D21" s="24" t="s">
        <v>1</v>
      </c>
    </row>
    <row r="22" spans="1:4" s="227" customFormat="1" ht="15" customHeight="1">
      <c r="A22" s="125" t="s">
        <v>245</v>
      </c>
      <c r="B22" s="21">
        <v>270.3</v>
      </c>
      <c r="C22" s="21">
        <v>252.6</v>
      </c>
      <c r="D22" s="198" t="s">
        <v>246</v>
      </c>
    </row>
    <row r="23" spans="1:4" ht="15" customHeight="1">
      <c r="A23" s="199" t="s">
        <v>92</v>
      </c>
      <c r="B23" s="228">
        <v>270.3</v>
      </c>
      <c r="C23" s="228">
        <v>252.6</v>
      </c>
      <c r="D23" s="201" t="s">
        <v>91</v>
      </c>
    </row>
    <row r="24" spans="1:4" ht="26.25" customHeight="1">
      <c r="A24" s="150" t="s">
        <v>230</v>
      </c>
      <c r="B24" s="150"/>
      <c r="C24" s="147" t="s">
        <v>128</v>
      </c>
      <c r="D24" s="195"/>
    </row>
    <row r="25" spans="1:4" ht="15" customHeight="1">
      <c r="A25" s="202" t="s">
        <v>235</v>
      </c>
      <c r="B25" s="202"/>
      <c r="C25" s="202"/>
      <c r="D25" s="203" t="s">
        <v>236</v>
      </c>
    </row>
    <row r="26" spans="1:4" ht="6.75" customHeight="1">
      <c r="A26" s="207"/>
      <c r="D26" s="203"/>
    </row>
    <row r="27" spans="1:4" ht="41.25" customHeight="1">
      <c r="A27" s="144" t="s">
        <v>261</v>
      </c>
      <c r="B27" s="144"/>
      <c r="C27" s="144"/>
      <c r="D27" s="144"/>
    </row>
    <row r="28" spans="1:4" ht="30" customHeight="1">
      <c r="A28" s="145" t="s">
        <v>262</v>
      </c>
      <c r="B28" s="145"/>
      <c r="C28" s="145"/>
      <c r="D28" s="145"/>
    </row>
    <row r="29" spans="1:4" ht="5.0999999999999996" customHeight="1">
      <c r="A29" s="12"/>
      <c r="B29" s="12"/>
      <c r="C29" s="12"/>
      <c r="D29" s="12"/>
    </row>
    <row r="30" spans="1:4" ht="15" customHeight="1">
      <c r="A30" s="196" t="s">
        <v>233</v>
      </c>
      <c r="D30" s="197" t="s">
        <v>234</v>
      </c>
    </row>
    <row r="31" spans="1:4" ht="15" customHeight="1">
      <c r="A31" s="23" t="s">
        <v>0</v>
      </c>
      <c r="B31" s="153">
        <v>2014</v>
      </c>
      <c r="C31" s="153">
        <v>2013</v>
      </c>
      <c r="D31" s="24" t="s">
        <v>1</v>
      </c>
    </row>
    <row r="32" spans="1:4" ht="15" customHeight="1">
      <c r="A32" s="215" t="s">
        <v>15</v>
      </c>
      <c r="B32" s="229">
        <v>-174.79999999999998</v>
      </c>
      <c r="C32" s="229">
        <v>-166.2</v>
      </c>
      <c r="D32" s="218" t="s">
        <v>16</v>
      </c>
    </row>
    <row r="33" spans="1:4" ht="15" customHeight="1">
      <c r="A33" s="36" t="s">
        <v>17</v>
      </c>
      <c r="B33" s="229">
        <v>431.9</v>
      </c>
      <c r="C33" s="229">
        <v>389.70000000000005</v>
      </c>
      <c r="D33" s="198" t="s">
        <v>18</v>
      </c>
    </row>
    <row r="34" spans="1:4" ht="15" customHeight="1">
      <c r="A34" s="36" t="s">
        <v>19</v>
      </c>
      <c r="B34" s="229">
        <v>585.4</v>
      </c>
      <c r="C34" s="229">
        <v>488.79999999999995</v>
      </c>
      <c r="D34" s="198" t="s">
        <v>20</v>
      </c>
    </row>
    <row r="35" spans="1:4" ht="15" customHeight="1">
      <c r="A35" s="199" t="s">
        <v>92</v>
      </c>
      <c r="B35" s="228">
        <f>SUM(B32:B34)</f>
        <v>842.5</v>
      </c>
      <c r="C35" s="228">
        <v>712.3</v>
      </c>
      <c r="D35" s="201" t="s">
        <v>91</v>
      </c>
    </row>
    <row r="36" spans="1:4" ht="23.25" customHeight="1">
      <c r="A36" s="150" t="s">
        <v>230</v>
      </c>
      <c r="B36" s="150"/>
      <c r="C36" s="147" t="s">
        <v>128</v>
      </c>
      <c r="D36" s="195"/>
    </row>
    <row r="37" spans="1:4" ht="23.1" customHeight="1">
      <c r="A37" s="175" t="s">
        <v>249</v>
      </c>
      <c r="B37" s="175"/>
      <c r="C37" s="225" t="s">
        <v>250</v>
      </c>
      <c r="D37" s="225"/>
    </row>
  </sheetData>
  <mergeCells count="14">
    <mergeCell ref="A37:B37"/>
    <mergeCell ref="C37:D37"/>
    <mergeCell ref="A24:B24"/>
    <mergeCell ref="C24:D24"/>
    <mergeCell ref="A27:D27"/>
    <mergeCell ref="A28:D28"/>
    <mergeCell ref="A36:B36"/>
    <mergeCell ref="C36:D36"/>
    <mergeCell ref="A1:D1"/>
    <mergeCell ref="A2:D2"/>
    <mergeCell ref="A14:B14"/>
    <mergeCell ref="C14:D14"/>
    <mergeCell ref="A17:D17"/>
    <mergeCell ref="A18:D18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26" orientation="portrait" useFirstPageNumber="1" horizontalDpi="4294967294" verticalDpi="4294967294" r:id="rId1"/>
  <headerFooter>
    <oddHeader>&amp;L&amp;"+,Regular"&amp;7PCBS: National Accounts at Current and Constant Prices 2013, 2014.&amp;R&amp;"Simplified Arabic,Regular"&amp;7&amp;K00+000ء&amp;K01+000PCBS: الحسابات القومية بالاسعار الجارية والثابتة 2013، 2014.</oddHeader>
    <oddFooter xml:space="preserve">&amp;C&amp;9 90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34</vt:i4>
      </vt:variant>
    </vt:vector>
  </HeadingPairs>
  <TitlesOfParts>
    <vt:vector size="76" baseType="lpstr">
      <vt:lpstr>Con PLT 10 </vt:lpstr>
      <vt:lpstr>con WB10 </vt:lpstr>
      <vt:lpstr>ConGaza10</vt:lpstr>
      <vt:lpstr>P1 PL</vt:lpstr>
      <vt:lpstr>p1 wb</vt:lpstr>
      <vt:lpstr>P1 Gaza</vt:lpstr>
      <vt:lpstr>P2 Pl</vt:lpstr>
      <vt:lpstr>P2 wb</vt:lpstr>
      <vt:lpstr>P2 gaza</vt:lpstr>
      <vt:lpstr>B1 PL</vt:lpstr>
      <vt:lpstr>B1 WB</vt:lpstr>
      <vt:lpstr>B1 gaza</vt:lpstr>
      <vt:lpstr>EX PLT </vt:lpstr>
      <vt:lpstr>EXP WB</vt:lpstr>
      <vt:lpstr>EXP Gaza</vt:lpstr>
      <vt:lpstr>Maj</vt:lpstr>
      <vt:lpstr>Maj (2)</vt:lpstr>
      <vt:lpstr>Maj (3)</vt:lpstr>
      <vt:lpstr>P1 PL (2)</vt:lpstr>
      <vt:lpstr>p1 rwb</vt:lpstr>
      <vt:lpstr>P1 Gaza (2)</vt:lpstr>
      <vt:lpstr>P2 Pl (2)</vt:lpstr>
      <vt:lpstr>P2 wb (2)</vt:lpstr>
      <vt:lpstr>P2 gaza (2)</vt:lpstr>
      <vt:lpstr>B1 PL (2)</vt:lpstr>
      <vt:lpstr>B1 WB (2)</vt:lpstr>
      <vt:lpstr>B1 gaza (2)</vt:lpstr>
      <vt:lpstr>EX PLT  (2)</vt:lpstr>
      <vt:lpstr>EXP WB (2)</vt:lpstr>
      <vt:lpstr>EXP Gaza (2)</vt:lpstr>
      <vt:lpstr>Maj (4)</vt:lpstr>
      <vt:lpstr>Maj (5)</vt:lpstr>
      <vt:lpstr>Maj (6)</vt:lpstr>
      <vt:lpstr>%B.1 Pal</vt:lpstr>
      <vt:lpstr>B.1 Pal 14</vt:lpstr>
      <vt:lpstr>B.1 Pal 15</vt:lpstr>
      <vt:lpstr>B.1 Pal 11</vt:lpstr>
      <vt:lpstr>B.1 PAL 13 12</vt:lpstr>
      <vt:lpstr>final 14 cons</vt:lpstr>
      <vt:lpstr>final 15 cons</vt:lpstr>
      <vt:lpstr>final 11 cons</vt:lpstr>
      <vt:lpstr>final 13 12 cons</vt:lpstr>
      <vt:lpstr>'B.1 PAL 13 12'!Print_Area</vt:lpstr>
      <vt:lpstr>'B1 gaza'!Print_Area</vt:lpstr>
      <vt:lpstr>'B1 gaza (2)'!Print_Area</vt:lpstr>
      <vt:lpstr>'B1 PL'!Print_Area</vt:lpstr>
      <vt:lpstr>'B1 PL (2)'!Print_Area</vt:lpstr>
      <vt:lpstr>'B1 WB'!Print_Area</vt:lpstr>
      <vt:lpstr>'B1 WB (2)'!Print_Area</vt:lpstr>
      <vt:lpstr>'Con PLT 10 '!Print_Area</vt:lpstr>
      <vt:lpstr>'con WB10 '!Print_Area</vt:lpstr>
      <vt:lpstr>ConGaza10!Print_Area</vt:lpstr>
      <vt:lpstr>'EX PLT '!Print_Area</vt:lpstr>
      <vt:lpstr>'EX PLT  (2)'!Print_Area</vt:lpstr>
      <vt:lpstr>'EXP Gaza'!Print_Area</vt:lpstr>
      <vt:lpstr>'EXP Gaza (2)'!Print_Area</vt:lpstr>
      <vt:lpstr>'EXP WB'!Print_Area</vt:lpstr>
      <vt:lpstr>'EXP WB (2)'!Print_Area</vt:lpstr>
      <vt:lpstr>Maj!Print_Area</vt:lpstr>
      <vt:lpstr>'Maj (2)'!Print_Area</vt:lpstr>
      <vt:lpstr>'Maj (3)'!Print_Area</vt:lpstr>
      <vt:lpstr>'Maj (4)'!Print_Area</vt:lpstr>
      <vt:lpstr>'Maj (5)'!Print_Area</vt:lpstr>
      <vt:lpstr>'Maj (6)'!Print_Area</vt:lpstr>
      <vt:lpstr>'P1 Gaza'!Print_Area</vt:lpstr>
      <vt:lpstr>'P1 Gaza (2)'!Print_Area</vt:lpstr>
      <vt:lpstr>'P1 PL'!Print_Area</vt:lpstr>
      <vt:lpstr>'P1 PL (2)'!Print_Area</vt:lpstr>
      <vt:lpstr>'p1 rwb'!Print_Area</vt:lpstr>
      <vt:lpstr>'p1 wb'!Print_Area</vt:lpstr>
      <vt:lpstr>'P2 gaza'!Print_Area</vt:lpstr>
      <vt:lpstr>'P2 gaza (2)'!Print_Area</vt:lpstr>
      <vt:lpstr>'P2 Pl'!Print_Area</vt:lpstr>
      <vt:lpstr>'P2 Pl (2)'!Print_Area</vt:lpstr>
      <vt:lpstr>'P2 wb'!Print_Area</vt:lpstr>
      <vt:lpstr>'P2 wb (2)'!Print_Area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aomar</dc:creator>
  <cp:lastModifiedBy>mrania</cp:lastModifiedBy>
  <cp:lastPrinted>2015-11-17T08:38:28Z</cp:lastPrinted>
  <dcterms:created xsi:type="dcterms:W3CDTF">2011-08-29T08:20:30Z</dcterms:created>
  <dcterms:modified xsi:type="dcterms:W3CDTF">2015-12-06T09:44:28Z</dcterms:modified>
</cp:coreProperties>
</file>